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023\02_PCAP\"/>
    </mc:Choice>
  </mc:AlternateContent>
  <xr:revisionPtr revIDLastSave="0" documentId="13_ncr:1_{BDB6D5A4-CAED-45B7-9531-AF6BE6F0C222}" xr6:coauthVersionLast="47" xr6:coauthVersionMax="47" xr10:uidLastSave="{00000000-0000-0000-0000-000000000000}"/>
  <bookViews>
    <workbookView xWindow="-50" yWindow="-50" windowWidth="19300" windowHeight="10300" xr2:uid="{CD210EB6-4851-42E3-BDDD-5B272407028E}"/>
  </bookViews>
  <sheets>
    <sheet name="Oferta" sheetId="1" r:id="rId1"/>
    <sheet name="Estudi costos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F10" i="1"/>
  <c r="F11" i="1"/>
  <c r="F9" i="1"/>
  <c r="B19" i="2" l="1"/>
  <c r="G3" i="1"/>
  <c r="F4" i="1" l="1"/>
  <c r="F5" i="1"/>
  <c r="F6" i="1"/>
  <c r="F7" i="1"/>
  <c r="F3" i="1"/>
  <c r="D4" i="1"/>
  <c r="D5" i="1" s="1"/>
  <c r="D3" i="1"/>
  <c r="F13" i="1" l="1"/>
  <c r="F17" i="1" s="1"/>
  <c r="D6" i="1"/>
  <c r="B21" i="2" l="1"/>
</calcChain>
</file>

<file path=xl/sharedStrings.xml><?xml version="1.0" encoding="utf-8"?>
<sst xmlns="http://schemas.openxmlformats.org/spreadsheetml/2006/main" count="32" uniqueCount="28">
  <si>
    <t xml:space="preserve">Coordinador/a </t>
  </si>
  <si>
    <t>Educador/a ambiental</t>
  </si>
  <si>
    <t>Bossa d’hores educador ambiental</t>
  </si>
  <si>
    <t>Disseny gràfic</t>
  </si>
  <si>
    <t>Suport a les activitats (lloguer, transports, actuacions...)</t>
  </si>
  <si>
    <t>Esdeveniment anual</t>
  </si>
  <si>
    <t>Manteniment, reparació, millores recursos en préstec</t>
  </si>
  <si>
    <t>IVA 21%</t>
  </si>
  <si>
    <t>Total, IVA inclòs</t>
  </si>
  <si>
    <t>Hores /     2 anys</t>
  </si>
  <si>
    <t>Preu / hora sortida</t>
  </si>
  <si>
    <t>Preu / hora ofert</t>
  </si>
  <si>
    <t>TOTAL</t>
  </si>
  <si>
    <t>Total despesa / 2 anys</t>
  </si>
  <si>
    <t>Preu ofert /       2 anys</t>
  </si>
  <si>
    <t>Costos directes</t>
  </si>
  <si>
    <t>Import €</t>
  </si>
  <si>
    <t>TOTAL costos directes</t>
  </si>
  <si>
    <t>Costos indirectes</t>
  </si>
  <si>
    <t>Despeses generals d'estructura</t>
  </si>
  <si>
    <t>Total costos indirectes</t>
  </si>
  <si>
    <t>Benefici industrial</t>
  </si>
  <si>
    <t>PREU NET (sense IVA) (Inclou costos directes + indirectes + benefici industrial)</t>
  </si>
  <si>
    <t>COMPROVACIÓ</t>
  </si>
  <si>
    <t>Costos salarials</t>
  </si>
  <si>
    <t>Cotitzacions socials</t>
  </si>
  <si>
    <t>Total net</t>
  </si>
  <si>
    <t>ANNEX 16_VERIFICACIÓ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</si>
</sst>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1"/>
      <color rgb="FFC00000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C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2" fillId="0" borderId="4" xfId="0" applyFont="1" applyBorder="1" applyAlignment="1">
      <alignment horizontal="left" vertical="center" wrapText="1"/>
    </xf>
    <xf numFmtId="44" fontId="0" fillId="0" borderId="4" xfId="0" applyNumberFormat="1" applyBorder="1"/>
    <xf numFmtId="0" fontId="2" fillId="0" borderId="5" xfId="0" applyFont="1" applyBorder="1" applyAlignment="1">
      <alignment horizontal="left" vertical="center" wrapText="1"/>
    </xf>
    <xf numFmtId="0" fontId="0" fillId="0" borderId="5" xfId="0" applyBorder="1"/>
    <xf numFmtId="44" fontId="0" fillId="0" borderId="5" xfId="0" applyNumberFormat="1" applyBorder="1"/>
    <xf numFmtId="0" fontId="2" fillId="0" borderId="6" xfId="0" applyFont="1" applyBorder="1" applyAlignment="1">
      <alignment horizontal="left" vertical="center" wrapText="1"/>
    </xf>
    <xf numFmtId="0" fontId="0" fillId="0" borderId="6" xfId="0" applyBorder="1"/>
    <xf numFmtId="44" fontId="0" fillId="0" borderId="6" xfId="0" applyNumberFormat="1" applyBorder="1"/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/>
    <xf numFmtId="44" fontId="0" fillId="0" borderId="7" xfId="0" applyNumberFormat="1" applyBorder="1"/>
    <xf numFmtId="0" fontId="3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3" fontId="0" fillId="0" borderId="4" xfId="0" applyNumberFormat="1" applyBorder="1"/>
    <xf numFmtId="3" fontId="0" fillId="0" borderId="5" xfId="0" applyNumberFormat="1" applyBorder="1"/>
    <xf numFmtId="0" fontId="1" fillId="0" borderId="3" xfId="0" applyFont="1" applyBorder="1" applyAlignment="1">
      <alignment horizontal="center" vertical="top"/>
    </xf>
    <xf numFmtId="44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8" xfId="0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6" fillId="3" borderId="17" xfId="0" applyFont="1" applyFill="1" applyBorder="1" applyAlignment="1">
      <alignment wrapText="1"/>
    </xf>
    <xf numFmtId="44" fontId="5" fillId="0" borderId="18" xfId="0" applyNumberFormat="1" applyFont="1" applyBorder="1"/>
    <xf numFmtId="0" fontId="8" fillId="4" borderId="19" xfId="0" applyFont="1" applyFill="1" applyBorder="1"/>
    <xf numFmtId="0" fontId="8" fillId="4" borderId="8" xfId="0" applyFont="1" applyFill="1" applyBorder="1" applyAlignment="1">
      <alignment horizontal="center"/>
    </xf>
    <xf numFmtId="0" fontId="7" fillId="0" borderId="20" xfId="0" applyFont="1" applyBorder="1"/>
    <xf numFmtId="0" fontId="7" fillId="0" borderId="17" xfId="0" applyFont="1" applyBorder="1"/>
    <xf numFmtId="0" fontId="7" fillId="0" borderId="21" xfId="0" applyFont="1" applyBorder="1"/>
    <xf numFmtId="0" fontId="7" fillId="0" borderId="13" xfId="0" applyFont="1" applyBorder="1"/>
    <xf numFmtId="0" fontId="7" fillId="0" borderId="17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8" xfId="0" applyFont="1" applyBorder="1"/>
    <xf numFmtId="0" fontId="7" fillId="0" borderId="22" xfId="0" applyFont="1" applyBorder="1"/>
    <xf numFmtId="0" fontId="8" fillId="0" borderId="0" xfId="0" applyFont="1"/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44" fontId="0" fillId="0" borderId="6" xfId="0" applyNumberFormat="1" applyBorder="1" applyAlignment="1">
      <alignment horizontal="right"/>
    </xf>
    <xf numFmtId="44" fontId="0" fillId="0" borderId="7" xfId="0" applyNumberFormat="1" applyBorder="1" applyAlignment="1">
      <alignment horizontal="right"/>
    </xf>
    <xf numFmtId="0" fontId="9" fillId="3" borderId="1" xfId="0" applyFont="1" applyFill="1" applyBorder="1" applyAlignment="1">
      <alignment horizontal="right" vertical="center"/>
    </xf>
    <xf numFmtId="0" fontId="0" fillId="3" borderId="2" xfId="0" applyFill="1" applyBorder="1"/>
    <xf numFmtId="44" fontId="0" fillId="3" borderId="2" xfId="0" applyNumberFormat="1" applyFill="1" applyBorder="1"/>
    <xf numFmtId="44" fontId="0" fillId="3" borderId="3" xfId="0" applyNumberFormat="1" applyFill="1" applyBorder="1" applyAlignment="1">
      <alignment horizontal="right"/>
    </xf>
    <xf numFmtId="44" fontId="0" fillId="0" borderId="4" xfId="0" applyNumberFormat="1" applyBorder="1" applyProtection="1">
      <protection locked="0"/>
    </xf>
    <xf numFmtId="44" fontId="0" fillId="0" borderId="5" xfId="0" applyNumberFormat="1" applyBorder="1" applyProtection="1">
      <protection locked="0"/>
    </xf>
    <xf numFmtId="44" fontId="0" fillId="0" borderId="6" xfId="0" applyNumberFormat="1" applyBorder="1" applyProtection="1">
      <protection locked="0"/>
    </xf>
    <xf numFmtId="0" fontId="10" fillId="0" borderId="0" xfId="0" applyFont="1"/>
    <xf numFmtId="44" fontId="0" fillId="0" borderId="7" xfId="0" applyNumberFormat="1" applyBorder="1" applyProtection="1">
      <protection locked="0"/>
    </xf>
    <xf numFmtId="0" fontId="5" fillId="0" borderId="0" xfId="0" applyFont="1" applyAlignment="1">
      <alignment horizontal="left"/>
    </xf>
    <xf numFmtId="44" fontId="0" fillId="5" borderId="7" xfId="0" applyNumberFormat="1" applyFill="1" applyBorder="1"/>
    <xf numFmtId="44" fontId="0" fillId="5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DADES\AREA%20ADMINISTRACIO\H139%20Contractacio\ARXIU_TREBALL_EXPEDIENTS\0_Expedients_2019_202x\2026\prep_260023\01_DocsTecnics\Calculs_260023\Calculs_msol.xlsx" TargetMode="External"/><Relationship Id="rId1" Type="http://schemas.openxmlformats.org/officeDocument/2006/relationships/externalLinkPath" Target="/DADES/AREA%20ADMINISTRACIO/H139%20Contractacio/ARXIU_TREBALL_EXPEDIENTS/0_Expedients_2019_202x/2026/prep_260023/01_DocsTecnics/Calculs_260023/Calculs_ms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os salarials"/>
      <sheetName val="Resum ITN"/>
      <sheetName val="Oferta"/>
      <sheetName val="CD_BI"/>
      <sheetName val="VEC_Distribució"/>
      <sheetName val="prova"/>
    </sheetNames>
    <sheetDataSet>
      <sheetData sheetId="0">
        <row r="12">
          <cell r="P12">
            <v>27.63</v>
          </cell>
        </row>
        <row r="23">
          <cell r="P23">
            <v>24.86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A1C-19D1-4407-A518-046649BA5640}">
  <dimension ref="B1:G19"/>
  <sheetViews>
    <sheetView tabSelected="1" workbookViewId="0">
      <selection activeCell="E3" sqref="E3:E7"/>
    </sheetView>
  </sheetViews>
  <sheetFormatPr defaultRowHeight="14.5" x14ac:dyDescent="0.35"/>
  <cols>
    <col min="2" max="2" width="28.54296875" customWidth="1"/>
    <col min="3" max="3" width="9.7265625" customWidth="1"/>
    <col min="4" max="4" width="13.54296875" bestFit="1" customWidth="1"/>
    <col min="5" max="5" width="13.453125" customWidth="1"/>
    <col min="6" max="6" width="16.54296875" customWidth="1"/>
    <col min="7" max="7" width="25.54296875" customWidth="1"/>
  </cols>
  <sheetData>
    <row r="1" spans="2:7" ht="15" thickBot="1" x14ac:dyDescent="0.4"/>
    <row r="2" spans="2:7" ht="29.5" thickBot="1" x14ac:dyDescent="0.4">
      <c r="B2" s="1"/>
      <c r="C2" s="17" t="s">
        <v>9</v>
      </c>
      <c r="D2" s="17" t="s">
        <v>10</v>
      </c>
      <c r="E2" s="18" t="s">
        <v>11</v>
      </c>
      <c r="F2" s="21" t="s">
        <v>12</v>
      </c>
    </row>
    <row r="3" spans="2:7" x14ac:dyDescent="0.35">
      <c r="B3" s="2" t="s">
        <v>0</v>
      </c>
      <c r="C3" s="19">
        <v>1600</v>
      </c>
      <c r="D3" s="3">
        <f>'[1]Costos salarials'!P12</f>
        <v>27.63</v>
      </c>
      <c r="E3" s="56"/>
      <c r="F3" s="56">
        <f>ROUND(C3*E3,2)</f>
        <v>0</v>
      </c>
      <c r="G3" s="59" t="str">
        <f>IF(E3&gt;D3,"SUPERA IMPORT SORTIDA","")</f>
        <v/>
      </c>
    </row>
    <row r="4" spans="2:7" x14ac:dyDescent="0.35">
      <c r="B4" s="4" t="s">
        <v>1</v>
      </c>
      <c r="C4" s="20">
        <v>1464</v>
      </c>
      <c r="D4" s="6">
        <f>'[1]Costos salarials'!P23</f>
        <v>24.86</v>
      </c>
      <c r="E4" s="57"/>
      <c r="F4" s="57">
        <f t="shared" ref="F4:F7" si="0">ROUND(C4*E4,2)</f>
        <v>0</v>
      </c>
      <c r="G4" s="59" t="str">
        <f t="shared" ref="G4:G7" si="1">IF(E4&gt;D4,"SUPERA IMPORT SORTIDA","")</f>
        <v/>
      </c>
    </row>
    <row r="5" spans="2:7" x14ac:dyDescent="0.35">
      <c r="B5" s="4" t="s">
        <v>1</v>
      </c>
      <c r="C5" s="20">
        <v>1464</v>
      </c>
      <c r="D5" s="6">
        <f>D4</f>
        <v>24.86</v>
      </c>
      <c r="E5" s="57"/>
      <c r="F5" s="57">
        <f t="shared" si="0"/>
        <v>0</v>
      </c>
      <c r="G5" s="59" t="str">
        <f t="shared" si="1"/>
        <v/>
      </c>
    </row>
    <row r="6" spans="2:7" ht="28" x14ac:dyDescent="0.35">
      <c r="B6" s="4" t="s">
        <v>2</v>
      </c>
      <c r="C6" s="5">
        <v>400</v>
      </c>
      <c r="D6" s="6">
        <f>D5</f>
        <v>24.86</v>
      </c>
      <c r="E6" s="57"/>
      <c r="F6" s="57">
        <f t="shared" si="0"/>
        <v>0</v>
      </c>
      <c r="G6" s="59" t="str">
        <f t="shared" si="1"/>
        <v/>
      </c>
    </row>
    <row r="7" spans="2:7" ht="15" thickBot="1" x14ac:dyDescent="0.4">
      <c r="B7" s="7" t="s">
        <v>3</v>
      </c>
      <c r="C7" s="8">
        <v>120</v>
      </c>
      <c r="D7" s="9">
        <v>30</v>
      </c>
      <c r="E7" s="58"/>
      <c r="F7" s="60">
        <f t="shared" si="0"/>
        <v>0</v>
      </c>
      <c r="G7" s="59" t="str">
        <f t="shared" si="1"/>
        <v/>
      </c>
    </row>
    <row r="8" spans="2:7" ht="29.5" thickBot="1" x14ac:dyDescent="0.4">
      <c r="B8" s="10"/>
      <c r="C8" s="11"/>
      <c r="D8" s="17" t="s">
        <v>13</v>
      </c>
      <c r="E8" s="23" t="s">
        <v>14</v>
      </c>
      <c r="F8" s="21" t="s">
        <v>12</v>
      </c>
    </row>
    <row r="9" spans="2:7" ht="33.75" customHeight="1" x14ac:dyDescent="0.35">
      <c r="B9" s="12" t="s">
        <v>4</v>
      </c>
      <c r="C9" s="13"/>
      <c r="D9" s="14">
        <v>12376</v>
      </c>
      <c r="E9" s="62">
        <v>12376</v>
      </c>
      <c r="F9" s="62">
        <f>ROUND(E9*1,2)</f>
        <v>12376</v>
      </c>
    </row>
    <row r="10" spans="2:7" x14ac:dyDescent="0.35">
      <c r="B10" s="4" t="s">
        <v>5</v>
      </c>
      <c r="C10" s="5"/>
      <c r="D10" s="6">
        <v>9520</v>
      </c>
      <c r="E10" s="63">
        <v>9520</v>
      </c>
      <c r="F10" s="62">
        <f t="shared" ref="F10:F11" si="2">ROUND(E10*1,2)</f>
        <v>9520</v>
      </c>
    </row>
    <row r="11" spans="2:7" ht="28" x14ac:dyDescent="0.35">
      <c r="B11" s="15" t="s">
        <v>6</v>
      </c>
      <c r="C11" s="13"/>
      <c r="D11" s="14">
        <v>7140</v>
      </c>
      <c r="E11" s="62">
        <v>7140</v>
      </c>
      <c r="F11" s="62">
        <f t="shared" si="2"/>
        <v>7140</v>
      </c>
    </row>
    <row r="12" spans="2:7" ht="15" thickBot="1" x14ac:dyDescent="0.4">
      <c r="B12" s="16"/>
      <c r="C12" s="8"/>
      <c r="D12" s="9"/>
      <c r="E12" s="9"/>
      <c r="F12" s="9"/>
    </row>
    <row r="13" spans="2:7" ht="15" thickBot="1" x14ac:dyDescent="0.4">
      <c r="B13" s="52" t="s">
        <v>26</v>
      </c>
      <c r="C13" s="53"/>
      <c r="D13" s="54"/>
      <c r="E13" s="54"/>
      <c r="F13" s="55">
        <f>SUM(F3:F11)</f>
        <v>29036</v>
      </c>
    </row>
    <row r="14" spans="2:7" x14ac:dyDescent="0.35">
      <c r="B14" s="48" t="s">
        <v>7</v>
      </c>
      <c r="C14" s="8"/>
      <c r="D14" s="8"/>
      <c r="E14" s="8"/>
      <c r="F14" s="50"/>
    </row>
    <row r="15" spans="2:7" x14ac:dyDescent="0.35">
      <c r="B15" s="49" t="s">
        <v>8</v>
      </c>
      <c r="C15" s="13"/>
      <c r="D15" s="13"/>
      <c r="E15" s="13"/>
      <c r="F15" s="51"/>
    </row>
    <row r="17" spans="2:6" x14ac:dyDescent="0.35">
      <c r="B17" s="47" t="s">
        <v>23</v>
      </c>
      <c r="F17" s="47" t="str">
        <f>IF(F13='Estudi costos'!B19,"CORRECTE","DIFERÈNCIES AMB ESTUDI DE COSTOS")</f>
        <v>DIFERÈNCIES AMB ESTUDI DE COSTOS</v>
      </c>
    </row>
    <row r="19" spans="2:6" x14ac:dyDescent="0.35">
      <c r="D19" s="22"/>
    </row>
  </sheetData>
  <sheetProtection algorithmName="SHA-512" hashValue="CivMF1PnRNrJlbTHVS/dbhlfkWGqJIdYwN+Eczx25UxqSinfqeSGZZJ4FXq16gOfanzYUjidIYuzXkNkOWTFoA==" saltValue="FWzkoaWeoYKCZbVE4AfdZ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C20F6-E9FF-4E88-B61F-783AF92EAFE6}">
  <dimension ref="A1:C21"/>
  <sheetViews>
    <sheetView workbookViewId="0">
      <selection activeCell="B21" sqref="B21"/>
    </sheetView>
  </sheetViews>
  <sheetFormatPr defaultRowHeight="14.5" x14ac:dyDescent="0.35"/>
  <cols>
    <col min="1" max="1" width="44" customWidth="1"/>
    <col min="2" max="2" width="33.453125" customWidth="1"/>
    <col min="3" max="3" width="10.1796875" customWidth="1"/>
  </cols>
  <sheetData>
    <row r="1" spans="1:3" x14ac:dyDescent="0.35">
      <c r="A1" s="61" t="s">
        <v>27</v>
      </c>
      <c r="B1" s="61"/>
      <c r="C1" s="61"/>
    </row>
    <row r="3" spans="1:3" ht="15" thickBot="1" x14ac:dyDescent="0.4"/>
    <row r="4" spans="1:3" ht="15" thickBot="1" x14ac:dyDescent="0.4">
      <c r="A4" s="24" t="s">
        <v>15</v>
      </c>
      <c r="B4" s="25" t="s">
        <v>16</v>
      </c>
    </row>
    <row r="5" spans="1:3" x14ac:dyDescent="0.35">
      <c r="A5" s="26" t="s">
        <v>24</v>
      </c>
      <c r="B5" s="27"/>
    </row>
    <row r="6" spans="1:3" x14ac:dyDescent="0.35">
      <c r="A6" s="28" t="s">
        <v>25</v>
      </c>
      <c r="B6" s="29"/>
    </row>
    <row r="7" spans="1:3" x14ac:dyDescent="0.35">
      <c r="A7" s="28"/>
      <c r="B7" s="29"/>
    </row>
    <row r="8" spans="1:3" x14ac:dyDescent="0.35">
      <c r="A8" s="28"/>
      <c r="B8" s="29"/>
    </row>
    <row r="9" spans="1:3" ht="15" thickBot="1" x14ac:dyDescent="0.4">
      <c r="A9" s="41"/>
      <c r="B9" s="39"/>
    </row>
    <row r="10" spans="1:3" ht="15" thickBot="1" x14ac:dyDescent="0.4">
      <c r="A10" s="43" t="s">
        <v>17</v>
      </c>
      <c r="B10" s="40"/>
    </row>
    <row r="11" spans="1:3" x14ac:dyDescent="0.35">
      <c r="A11" s="42"/>
      <c r="B11" s="32"/>
    </row>
    <row r="12" spans="1:3" x14ac:dyDescent="0.35">
      <c r="A12" s="30" t="s">
        <v>18</v>
      </c>
      <c r="B12" s="31" t="s">
        <v>16</v>
      </c>
    </row>
    <row r="13" spans="1:3" x14ac:dyDescent="0.35">
      <c r="A13" s="28" t="s">
        <v>19</v>
      </c>
      <c r="B13" s="29"/>
    </row>
    <row r="14" spans="1:3" ht="15" thickBot="1" x14ac:dyDescent="0.4">
      <c r="A14" s="41"/>
      <c r="B14" s="39"/>
    </row>
    <row r="15" spans="1:3" ht="15" thickBot="1" x14ac:dyDescent="0.4">
      <c r="A15" s="44" t="s">
        <v>20</v>
      </c>
      <c r="B15" s="45"/>
    </row>
    <row r="16" spans="1:3" ht="15" thickBot="1" x14ac:dyDescent="0.4">
      <c r="A16" s="46"/>
      <c r="B16" s="34"/>
    </row>
    <row r="17" spans="1:2" ht="15" thickBot="1" x14ac:dyDescent="0.4">
      <c r="A17" s="24" t="s">
        <v>21</v>
      </c>
      <c r="B17" s="45"/>
    </row>
    <row r="18" spans="1:2" ht="15" thickBot="1" x14ac:dyDescent="0.4">
      <c r="A18" s="33"/>
      <c r="B18" s="34"/>
    </row>
    <row r="19" spans="1:2" ht="42" thickBot="1" x14ac:dyDescent="0.4">
      <c r="A19" s="35" t="s">
        <v>22</v>
      </c>
      <c r="B19" s="36">
        <f>SUM(B10+B15+B17)</f>
        <v>0</v>
      </c>
    </row>
    <row r="20" spans="1:2" ht="15" thickBot="1" x14ac:dyDescent="0.4"/>
    <row r="21" spans="1:2" ht="15" thickBot="1" x14ac:dyDescent="0.4">
      <c r="A21" s="37" t="s">
        <v>23</v>
      </c>
      <c r="B21" s="38" t="str">
        <f>+IF(B19=Oferta!F13,"CORRECTE","DIFERÈNCIES AMB OFERTA")</f>
        <v>DIFERÈNCIES AMB OFERTA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Sastre, Marisol</dc:creator>
  <cp:lastModifiedBy>Soler Sastre, Marisol</cp:lastModifiedBy>
  <dcterms:created xsi:type="dcterms:W3CDTF">2026-01-28T11:05:09Z</dcterms:created>
  <dcterms:modified xsi:type="dcterms:W3CDTF">2026-02-19T11:13:14Z</dcterms:modified>
</cp:coreProperties>
</file>