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AquestLlibreDeTreball" defaultThemeVersion="124226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6\prep_260098\"/>
    </mc:Choice>
  </mc:AlternateContent>
  <xr:revisionPtr revIDLastSave="0" documentId="13_ncr:1_{13B893CE-537C-400E-84EF-D668DC10CA16}" xr6:coauthVersionLast="47" xr6:coauthVersionMax="47" xr10:uidLastSave="{00000000-0000-0000-0000-000000000000}"/>
  <bookViews>
    <workbookView xWindow="28690" yWindow="-110" windowWidth="29020" windowHeight="15820" xr2:uid="{00000000-000D-0000-FFFF-FFFF00000000}"/>
  </bookViews>
  <sheets>
    <sheet name="FERRETERIA" sheetId="1" r:id="rId1"/>
  </sheets>
  <definedNames>
    <definedName name="_xlnm._FilterDatabase" localSheetId="0" hidden="1">FERRETERIA!$A$1:$F$10</definedName>
    <definedName name="Z_3BA38F28_F003_4684_9255_DABD5E393E19_.wvu.FilterData" localSheetId="0" hidden="1">FERRETERIA!$A$1:$F$10</definedName>
    <definedName name="Z_83523499_0AA1_4489_9E8D_E2A152618AF5_.wvu.FilterData" localSheetId="0" hidden="1">FERRETERIA!$A$1:$F$10</definedName>
    <definedName name="Z_E78A1D2A_FA38_42E6_9E78_7E8441550164_.wvu.FilterData" localSheetId="0" hidden="1">FERRETERIA!$A$1:$F$10</definedName>
    <definedName name="Z_FAD9774A_14BC_453A_855B_2695F7D17DB3_.wvu.FilterData" localSheetId="0" hidden="1">FERRETERIA!$A$1:$F$10</definedName>
  </definedNames>
  <calcPr calcId="191029"/>
  <customWorkbookViews>
    <customWorkbookView name="Ajuntament de Barcelona - Visualització personal" guid="{3BA38F28-F003-4684-9255-DABD5E393E19}" mergeInterval="0" personalView="1" maximized="1" windowWidth="1920" windowHeight="85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7" i="1"/>
  <c r="J7" i="1"/>
  <c r="I3" i="1" l="1"/>
  <c r="F3" i="1" l="1"/>
  <c r="F74" i="1"/>
  <c r="F73" i="1"/>
  <c r="I74" i="1"/>
  <c r="J45" i="1"/>
  <c r="I45" i="1"/>
  <c r="F45" i="1"/>
  <c r="J44" i="1"/>
  <c r="I44" i="1"/>
  <c r="F44" i="1"/>
  <c r="J112" i="1" l="1"/>
  <c r="I112" i="1"/>
  <c r="F112" i="1"/>
  <c r="J111" i="1"/>
  <c r="I111" i="1"/>
  <c r="F11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F56" i="1" l="1"/>
  <c r="F38" i="1"/>
  <c r="F63" i="1"/>
  <c r="F113" i="1"/>
  <c r="F11" i="1"/>
  <c r="F51" i="1"/>
  <c r="F71" i="1"/>
  <c r="F95" i="1"/>
  <c r="F121" i="1"/>
  <c r="F21" i="1"/>
  <c r="F43" i="1"/>
  <c r="F67" i="1"/>
  <c r="F89" i="1"/>
  <c r="F123" i="1"/>
  <c r="F16" i="1"/>
  <c r="F25" i="1"/>
  <c r="F39" i="1"/>
  <c r="F52" i="1"/>
  <c r="F64" i="1"/>
  <c r="F77" i="1"/>
  <c r="F87" i="1"/>
  <c r="F101" i="1"/>
  <c r="F114" i="1"/>
  <c r="F128" i="1"/>
  <c r="F12" i="1"/>
  <c r="F20" i="1"/>
  <c r="F26" i="1"/>
  <c r="F34" i="1"/>
  <c r="F42" i="1"/>
  <c r="F66" i="1"/>
  <c r="F72" i="1"/>
  <c r="F80" i="1"/>
  <c r="F88" i="1"/>
  <c r="F96" i="1"/>
  <c r="F104" i="1"/>
  <c r="F122" i="1"/>
  <c r="F130" i="1"/>
  <c r="F14" i="1"/>
  <c r="F22" i="1"/>
  <c r="F28" i="1"/>
  <c r="F36" i="1"/>
  <c r="F46" i="1"/>
  <c r="F53" i="1"/>
  <c r="F60" i="1"/>
  <c r="F75" i="1"/>
  <c r="F82" i="1"/>
  <c r="F90" i="1"/>
  <c r="F98" i="1"/>
  <c r="F106" i="1"/>
  <c r="F116" i="1"/>
  <c r="F124" i="1"/>
  <c r="F49" i="1"/>
  <c r="F127" i="1"/>
  <c r="F86" i="1"/>
  <c r="F41" i="1"/>
  <c r="F65" i="1"/>
  <c r="F27" i="1"/>
  <c r="F97" i="1"/>
  <c r="F115" i="1"/>
  <c r="F17" i="1"/>
  <c r="F40" i="1"/>
  <c r="F55" i="1"/>
  <c r="F78" i="1"/>
  <c r="F102" i="1"/>
  <c r="F118" i="1"/>
  <c r="F129" i="1"/>
  <c r="F13" i="1"/>
  <c r="F35" i="1"/>
  <c r="F59" i="1"/>
  <c r="F81" i="1"/>
  <c r="F105" i="1"/>
  <c r="F15" i="1"/>
  <c r="F23" i="1"/>
  <c r="F29" i="1"/>
  <c r="F37" i="1"/>
  <c r="F47" i="1"/>
  <c r="F54" i="1"/>
  <c r="F61" i="1"/>
  <c r="F76" i="1"/>
  <c r="F83" i="1"/>
  <c r="F91" i="1"/>
  <c r="F99" i="1"/>
  <c r="F107" i="1"/>
  <c r="F117" i="1"/>
  <c r="F125" i="1"/>
  <c r="F93" i="1"/>
  <c r="F19" i="1"/>
  <c r="F58" i="1"/>
  <c r="F103" i="1"/>
  <c r="I4" i="1"/>
  <c r="F4" i="1"/>
  <c r="J4" i="1"/>
  <c r="F18" i="1"/>
  <c r="F30" i="1"/>
  <c r="F79" i="1"/>
  <c r="F92" i="1"/>
  <c r="F119" i="1"/>
  <c r="F24" i="1"/>
  <c r="F48" i="1"/>
  <c r="F62" i="1"/>
  <c r="F68" i="1"/>
  <c r="F84" i="1"/>
  <c r="F100" i="1"/>
  <c r="F108" i="1"/>
  <c r="F126" i="1"/>
  <c r="F33" i="1"/>
  <c r="F109" i="1"/>
  <c r="F69" i="1"/>
  <c r="I8" i="1"/>
  <c r="F31" i="1"/>
  <c r="F120" i="1"/>
  <c r="F85" i="1"/>
  <c r="I6" i="1"/>
  <c r="I132" i="1" s="1"/>
  <c r="I133" i="1" s="1"/>
  <c r="J6" i="1"/>
  <c r="F70" i="1"/>
  <c r="F57" i="1"/>
  <c r="F2" i="1"/>
  <c r="J2" i="1"/>
  <c r="F5" i="1"/>
  <c r="J5" i="1"/>
  <c r="F32" i="1"/>
  <c r="F94" i="1"/>
  <c r="J3" i="1"/>
  <c r="F8" i="1"/>
  <c r="J8" i="1"/>
  <c r="F50" i="1"/>
  <c r="F110" i="1"/>
  <c r="F9" i="1"/>
  <c r="F7" i="1"/>
  <c r="F10" i="1"/>
  <c r="I134" i="1" l="1"/>
  <c r="I5" i="1"/>
  <c r="F6" i="1"/>
</calcChain>
</file>

<file path=xl/sharedStrings.xml><?xml version="1.0" encoding="utf-8"?>
<sst xmlns="http://schemas.openxmlformats.org/spreadsheetml/2006/main" count="272" uniqueCount="146">
  <si>
    <t>UNITAT</t>
  </si>
  <si>
    <t>CODI ARTICLE</t>
  </si>
  <si>
    <t>Format</t>
  </si>
  <si>
    <t>PAQUET</t>
  </si>
  <si>
    <t>IMPORT</t>
  </si>
  <si>
    <t>Alerta</t>
  </si>
  <si>
    <t>AGUANTALLIBRES METAL.LIC JOC 2 UNITATS</t>
  </si>
  <si>
    <t>ARXIU DEFINITIU FOLI 25 UNITATS</t>
  </si>
  <si>
    <t>ATRIL DE SOL A4 25X25X12,2</t>
  </si>
  <si>
    <t>BLOC ESPIRAL SUPERIOR A5 C4</t>
  </si>
  <si>
    <t>BOSSES CAMISETA 35X50 100 UNITATS</t>
  </si>
  <si>
    <t>BOSSES KRAFT 32X16X35 50 UNITATS</t>
  </si>
  <si>
    <t>BOSSES MINIGRIP 250X330MM</t>
  </si>
  <si>
    <t>BOSSES NANSA KRAFT APLI 39X32X16 CM 50 UNITATS</t>
  </si>
  <si>
    <t>BOSSES RECICLATGE 175X250 MM 100 UNI.</t>
  </si>
  <si>
    <t>ANELLA METAL.LICA APLI 20MM</t>
  </si>
  <si>
    <t>CARPETA 20 FUNDES PP NEGRE A4</t>
  </si>
  <si>
    <t>CARPETA 30 FUNDES PP NEGRE A4</t>
  </si>
  <si>
    <t>CARPETA A4 40 MM NEGRE</t>
  </si>
  <si>
    <t>CARPETA A4 MINICLIP SUPERIOR PP NEGRE</t>
  </si>
  <si>
    <t>CARPETA DIBUIX VERNISSADA A3 EXA</t>
  </si>
  <si>
    <t>CARPETA DURACLIP A4 30 FULLS</t>
  </si>
  <si>
    <t>CARPETA GOMES POLIPROPILE NEGRA A4</t>
  </si>
  <si>
    <t>CARPETA MINICLIP SUPERIOR NEGRE</t>
  </si>
  <si>
    <t>CARPETA PORTAFOLIS 40 FUNDES NEGRE</t>
  </si>
  <si>
    <t>CENDRER PAPERERA PLATA RAL 9006</t>
  </si>
  <si>
    <t>CINTA DYMO TAG PAPER BLANC</t>
  </si>
  <si>
    <t>CINTA DYMO TAG PLASTIC BLANC PERLA</t>
  </si>
  <si>
    <t>CINTA PER A TARGETA IDENTIFICATIVA 10 UNITATS</t>
  </si>
  <si>
    <t>COIXINET 4915 VERMELL</t>
  </si>
  <si>
    <t>COIXINET PRINTY 4912/6 BLAU</t>
  </si>
  <si>
    <t>COIXINET TRODAT 4927/4727 VERMELL</t>
  </si>
  <si>
    <t>COMPTAFILS DE 7X</t>
  </si>
  <si>
    <t>CORRECTOR PRITT COMPACT FLEX 4,2MM</t>
  </si>
  <si>
    <t>CORRECTOR TOMBOW ECOLOGIC 4.2MM</t>
  </si>
  <si>
    <t>DATAFON ROTLLE 75X15 CM</t>
  </si>
  <si>
    <t>DISC CROMATIC 23.5 CM MILAN</t>
  </si>
  <si>
    <t>ETIQUETES APLI A4 210X148MM</t>
  </si>
  <si>
    <t>FOLRE AUTOADHESIU 20M</t>
  </si>
  <si>
    <t>FUNDES DE PVC 20 DIAPOSITIVES</t>
  </si>
  <si>
    <t>GRAPADORA SENSE GRAPES PLUS</t>
  </si>
  <si>
    <t>LAMPARA LED UNILUX SOL NEGRE</t>
  </si>
  <si>
    <t>LLAPIS GRAFIT HB FUSTA CAIXA 12 UNITATS</t>
  </si>
  <si>
    <t>LLIBRETA LIDERPAPEL A6/C5</t>
  </si>
  <si>
    <t>MARCADOR DE GUIX EDDING 4095 BLANC</t>
  </si>
  <si>
    <t>MINES MARS MICROGRAF 0.7 ESTOIG</t>
  </si>
  <si>
    <t>MASILLA APLI TACK BLANCA</t>
  </si>
  <si>
    <t>ORGANITZADOR VERTICAL</t>
  </si>
  <si>
    <t>PAPER KRAFT 100X25M</t>
  </si>
  <si>
    <t>PAPER KRAFT 60 GR. VERD BOB. 50M</t>
  </si>
  <si>
    <t>PAPER NAVIGATOR A4 120GR PAQUET</t>
  </si>
  <si>
    <t>PAPER TERMIC 44X60 CAIXA 100 UNITATS</t>
  </si>
  <si>
    <t>PAPER TRANSPARENT FOLRALLIBRES 0.5X3M</t>
  </si>
  <si>
    <t>PAPERERA REIXETA 12 LITRES</t>
  </si>
  <si>
    <t>PENJAROBES DE PEU METAL.LIC 8 PENJADORS</t>
  </si>
  <si>
    <t>PERFORADOR DE TENALLA 1 FORAT</t>
  </si>
  <si>
    <t>PINÇA PALA ABATIBLE 25MM</t>
  </si>
  <si>
    <t>PINÇA PALA ABATIBLE 50MM</t>
  </si>
  <si>
    <t>PLASTIC ESTENSIBLE 23 MICRES</t>
  </si>
  <si>
    <t>PLASTIFICADORA FELLOWES SATURN 3</t>
  </si>
  <si>
    <t>PLASTIFICADORA GBC FUSION 3000L</t>
  </si>
  <si>
    <t>PORTALLAPIS ECO VERD SOSTENIBLE</t>
  </si>
  <si>
    <t xml:space="preserve">PORTARETOLADORS MAGNETIC </t>
  </si>
  <si>
    <t>POUCHES A3 80 MICRES 100 UNITATS</t>
  </si>
  <si>
    <t>PRECINTE PP 50X66 CM MARRO</t>
  </si>
  <si>
    <t>QUADERN GESTION 1/4 LLIS 80 FULLS</t>
  </si>
  <si>
    <t>QUADERN NOTEBOOK 8 A5 NEGRE 200 FULLS</t>
  </si>
  <si>
    <t>QUADERN OXFORD A5</t>
  </si>
  <si>
    <t>RECANVI CORRECTOR TOMBOW ECOLOGIC</t>
  </si>
  <si>
    <t>REPOSAPEUS SMART FIT SOLE MATE</t>
  </si>
  <si>
    <t>REVISTER CLICK STORE NEGRE</t>
  </si>
  <si>
    <t>REVISTER PORTADOCUMENTS A4 ECO NEGRE</t>
  </si>
  <si>
    <t>SAFATA MULTISERVEI FAIBO BLAU 210</t>
  </si>
  <si>
    <t>SAFATA MULTISERVEI VERD 209</t>
  </si>
  <si>
    <t>SAFATA PLASTIC 740 NEGRE</t>
  </si>
  <si>
    <t>SEGELL TRODAT 4913</t>
  </si>
  <si>
    <t>SEGELL TRODAT DATADOR -SERVIT</t>
  </si>
  <si>
    <t>SEGELLS DE GOMA CM P2500132</t>
  </si>
  <si>
    <t>SEPARADOR SAFETY PVC NEGRE 90CM</t>
  </si>
  <si>
    <t>SOBRES AUTODEX 115X225 MM CAIXA 500 UNITATS</t>
  </si>
  <si>
    <t>SOBRES KRAFT 100X145 MM 1000 UNITATS</t>
  </si>
  <si>
    <t>SUBCARPETA POCKET ACORDIO 30MM KRAFT</t>
  </si>
  <si>
    <t>SUPORT ELEVADOR PER A PORTATIL</t>
  </si>
  <si>
    <t>TISORES OFICINA FAIBO 21CM</t>
  </si>
  <si>
    <t>VITRINA NOBO EXTERIOR 4xA4</t>
  </si>
  <si>
    <t>CAIXA</t>
  </si>
  <si>
    <t>BLOC DE NOTES ENRI ESPIRAL TAPA TOVA 16 ESPIRAL SUPERIOR</t>
  </si>
  <si>
    <t>BLOC ESPIRAL OFFICE 1/8 C4 ENRI 80 FULLS</t>
  </si>
  <si>
    <t>BLOC ESPIRAL SUPERIOR 1/16 C4 (A7) 80 FULLS</t>
  </si>
  <si>
    <t>BLOC ESPIRAL 1/8 C4 80 FULLS (A6) 80 FULLS</t>
  </si>
  <si>
    <t>CARPETA EXACOMPTA A4 GOMES 40MM</t>
  </si>
  <si>
    <t>CARPETA A4 MINICLIP LATERAL PP NEGRE</t>
  </si>
  <si>
    <t>CINTA DYMO D112MM NEGRE / BLANC</t>
  </si>
  <si>
    <t>CINTA DYMO D119MM BLANC / NEGRE</t>
  </si>
  <si>
    <t>CINTA DYMO D19MM NEGRE / BLANC</t>
  </si>
  <si>
    <t>DISPENSADOR POST IT INDEX LLISOS 1/2"</t>
  </si>
  <si>
    <t>GRAPES NOVUS 23/8 CAIXA 1000 UNITATS</t>
  </si>
  <si>
    <t>GRAPES NOVUS SUPER 23/17 GALVANITZADES CAIXA 1000 UNITATS</t>
  </si>
  <si>
    <t>GRAPES PETRUS 26- 23/10 CAIXA 1000 UNITATS</t>
  </si>
  <si>
    <t>LLIBRETA 1/16 C4 (A7) LIDERPAPEL COLORS</t>
  </si>
  <si>
    <t>PORTALLAPIS ECO NEGRE SOSTENIBLE</t>
  </si>
  <si>
    <t>AGENDA BASICA S/V CATALA 200X140MM NEGRE</t>
  </si>
  <si>
    <t>AGENDA BASICA D/P CATALÁ 200X140MM NEGRE</t>
  </si>
  <si>
    <t>IVA (21%)</t>
  </si>
  <si>
    <t>TOTAL (IVA inclós)</t>
  </si>
  <si>
    <t>BASCULA DIGITAL DYMO 5KG M5 O EQUIVALENT</t>
  </si>
  <si>
    <t>BOLIGRAF BIC ROUND STIC ECOLOGIC BLAU O EQUIVALENT</t>
  </si>
  <si>
    <t>BOLIGRAF BIC TARONJA PUNTA FINA BLAU O EQUIVALENT</t>
  </si>
  <si>
    <t>BOLIGRAF PILOT G2 RETRACTIL TINTA BLAU GEL O EQUIVALENT</t>
  </si>
  <si>
    <t>BOLIGRAF PILOT REXGRIP BLAU O EQUIVALENT</t>
  </si>
  <si>
    <t>BOLIGRAF PILOT REXGRIP VERMELL O EQUIVALENT</t>
  </si>
  <si>
    <t>BOLIGRAF PUNTA NORMAL COLORS BIC ROUND O EQUIVALENT</t>
  </si>
  <si>
    <t>BOLIGRAF PUNTER VINTAGE TOUCH PEN O EQUIVALENT</t>
  </si>
  <si>
    <t>COIXI LUMBAR MESH PROFESSIONAL FELLOWES O EQUIVALENT</t>
  </si>
  <si>
    <t>COIXI LUMBAR ULTIMATE PROFESSIONAL FELLOWES O EQUIVALENT</t>
  </si>
  <si>
    <t>ENQUADERNADORA ESPIRAL FELLOWES O EQUIVALENT</t>
  </si>
  <si>
    <t>PORTAMINES BIC MATIC 0.7 O EQUIVALENT</t>
  </si>
  <si>
    <t>RETOLADOR EDDING 3000 NEGRE O EQUIVALENT</t>
  </si>
  <si>
    <t>RETOLADOR EDDING 500 NEGRE PERMANENT O EQUIVALENT</t>
  </si>
  <si>
    <t>RETOLADOR EDDING 750 BLANC O EQUIVALENT</t>
  </si>
  <si>
    <t>RETOLADOR EDDING 751 BLANC O EQUIVALENT</t>
  </si>
  <si>
    <t>RETOLADOR PERMANENT BIC MARKING O EQUIVALENT</t>
  </si>
  <si>
    <t>RETOLADOR PERMANENT BIC 2000 NEGRE O EQUIVALENT</t>
  </si>
  <si>
    <t>RETOLADOR PERMANENT EDDING ECOLINE 21 NEGRE O EQUIVALENT</t>
  </si>
  <si>
    <t>RETOLADOR PERMANENT EDDING ECOLINE 25 BLAU O EQUIVALENT</t>
  </si>
  <si>
    <t>RETOLADOR PERMANENT EDDING ECOLINE 25 NEGRE O EQUIVALENT</t>
  </si>
  <si>
    <t>RETOLADOR PERMANENT EDDING ECOLINE 25 VERMELL O EQUIVALENT</t>
  </si>
  <si>
    <t>RETOLADOR PERMANENT EDDING ECOLINE 25 VERD O EQUIVALENT</t>
  </si>
  <si>
    <t>RETOLADOR PILOT BLAU HI-TECH POINT V5 O EQUIVALENT</t>
  </si>
  <si>
    <t>RETOLADOR PILOT NEGRE HI-TECH POINT V5 O EQUIVALENT</t>
  </si>
  <si>
    <t>RETOLADOR PILOT VERD HI-TECH POINT V5 O EQUIVALENT</t>
  </si>
  <si>
    <t>RETOLADOR PILOT VERMELL HI-TECH POINT V5 O EQUIVALENT</t>
  </si>
  <si>
    <t>RETOLADOR PISSARRA VELLEDA NEGRE O EQUIVALENT</t>
  </si>
  <si>
    <t>RETOLADOR PISSARRA VELLEDA VERMELL O EQUIVALENT</t>
  </si>
  <si>
    <t>RETOLADOR PISSARRA VELLEDA VERD O EQUIVALENT</t>
  </si>
  <si>
    <t>RETOLADOR STAEDLER LUMOCOLOR FI O EQUIVALENT</t>
  </si>
  <si>
    <t>SUPORT ELEVADOR PEUS FELLOWES O EQUIVALENT</t>
  </si>
  <si>
    <t>Marques i models proposats (*)</t>
  </si>
  <si>
    <t>(*) Els articles que no s'ofereixi la marca i model definida, caldrà definir la marca i model en la columna K</t>
  </si>
  <si>
    <t>PAPER PLOTTER 80 GR 24" 45,7M</t>
  </si>
  <si>
    <t>Quantitat estimada</t>
  </si>
  <si>
    <t xml:space="preserve">Preu sortida </t>
  </si>
  <si>
    <t>Import sortida</t>
  </si>
  <si>
    <t>Preu ofert</t>
  </si>
  <si>
    <t>ANNEX 2.1 - RELACIO ARTICLES MATERIAL D'OFICINA</t>
  </si>
  <si>
    <t>TOTAL sense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</si>
</sst>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1A0C7"/>
        <bgColor rgb="FF0000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4" fillId="0" borderId="0"/>
  </cellStyleXfs>
  <cellXfs count="29"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4" fontId="4" fillId="0" borderId="0" xfId="0" applyNumberFormat="1" applyFont="1" applyAlignment="1">
      <alignment vertical="top"/>
    </xf>
    <xf numFmtId="9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vertical="top"/>
    </xf>
    <xf numFmtId="4" fontId="8" fillId="0" borderId="1" xfId="0" applyNumberFormat="1" applyFont="1" applyBorder="1" applyAlignment="1" applyProtection="1">
      <alignment vertical="top"/>
    </xf>
    <xf numFmtId="4" fontId="8" fillId="0" borderId="1" xfId="0" applyNumberFormat="1" applyFont="1" applyBorder="1" applyProtection="1"/>
    <xf numFmtId="4" fontId="8" fillId="5" borderId="0" xfId="0" applyNumberFormat="1" applyFont="1" applyFill="1" applyAlignment="1">
      <alignment vertical="top"/>
    </xf>
    <xf numFmtId="0" fontId="8" fillId="5" borderId="0" xfId="0" applyFont="1" applyFill="1" applyAlignment="1">
      <alignment vertical="top"/>
    </xf>
    <xf numFmtId="4" fontId="8" fillId="5" borderId="1" xfId="0" applyNumberFormat="1" applyFont="1" applyFill="1" applyBorder="1" applyAlignment="1">
      <alignment vertical="top"/>
    </xf>
    <xf numFmtId="4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9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top"/>
      <protection locked="0"/>
    </xf>
    <xf numFmtId="9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vertical="top"/>
      <protection hidden="1"/>
    </xf>
    <xf numFmtId="0" fontId="8" fillId="0" borderId="1" xfId="0" applyFont="1" applyBorder="1" applyAlignment="1" applyProtection="1">
      <alignment vertical="top"/>
      <protection hidden="1"/>
    </xf>
    <xf numFmtId="0" fontId="8" fillId="0" borderId="0" xfId="0" applyFont="1" applyAlignment="1" applyProtection="1">
      <alignment vertical="top"/>
      <protection hidden="1"/>
    </xf>
    <xf numFmtId="4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1" xfId="0" applyNumberFormat="1" applyFont="1" applyBorder="1" applyAlignment="1" applyProtection="1">
      <alignment vertical="top"/>
      <protection hidden="1"/>
    </xf>
    <xf numFmtId="1" fontId="6" fillId="2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top"/>
      <protection locked="0"/>
    </xf>
  </cellXfs>
  <cellStyles count="7">
    <cellStyle name="Coma 2" xfId="3" xr:uid="{00000000-0005-0000-0000-000000000000}"/>
    <cellStyle name="Normal" xfId="0" builtinId="0"/>
    <cellStyle name="Normal 2" xfId="1" xr:uid="{00000000-0005-0000-0000-000002000000}"/>
    <cellStyle name="Normal 3" xfId="6" xr:uid="{00000000-0005-0000-0000-000003000000}"/>
    <cellStyle name="Normal 3 4" xfId="4" xr:uid="{00000000-0005-0000-0000-000004000000}"/>
    <cellStyle name="Normal 4" xfId="5" xr:uid="{00000000-0005-0000-0000-000005000000}"/>
    <cellStyle name="Normal 9" xfId="2" xr:uid="{00000000-0005-0000-0000-000006000000}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ll1">
    <pageSetUpPr fitToPage="1"/>
  </sheetPr>
  <dimension ref="A1:K134"/>
  <sheetViews>
    <sheetView tabSelected="1" workbookViewId="0">
      <selection activeCell="C137" sqref="C137"/>
    </sheetView>
  </sheetViews>
  <sheetFormatPr defaultColWidth="9.1796875" defaultRowHeight="12.5" x14ac:dyDescent="0.25"/>
  <cols>
    <col min="1" max="1" width="9.26953125" style="1" customWidth="1"/>
    <col min="2" max="2" width="51.81640625" style="1" customWidth="1"/>
    <col min="3" max="3" width="12" style="1" bestFit="1" customWidth="1"/>
    <col min="4" max="4" width="12.26953125" style="1" customWidth="1"/>
    <col min="5" max="5" width="8.7265625" style="2" customWidth="1"/>
    <col min="6" max="6" width="12.26953125" style="2" bestFit="1" customWidth="1"/>
    <col min="7" max="7" width="1.26953125" style="1" customWidth="1"/>
    <col min="8" max="10" width="9.1796875" style="1"/>
    <col min="11" max="11" width="22.7265625" style="1" customWidth="1"/>
    <col min="12" max="16384" width="9.1796875" style="1"/>
  </cols>
  <sheetData>
    <row r="1" spans="1:11" ht="26" x14ac:dyDescent="0.25">
      <c r="A1" s="27" t="s">
        <v>1</v>
      </c>
      <c r="B1" s="3" t="s">
        <v>144</v>
      </c>
      <c r="C1" s="3" t="s">
        <v>2</v>
      </c>
      <c r="D1" s="3" t="s">
        <v>140</v>
      </c>
      <c r="E1" s="4" t="s">
        <v>141</v>
      </c>
      <c r="F1" s="4" t="s">
        <v>142</v>
      </c>
      <c r="G1" s="5"/>
      <c r="H1" s="17" t="s">
        <v>143</v>
      </c>
      <c r="I1" s="25" t="s">
        <v>4</v>
      </c>
      <c r="J1" s="21" t="s">
        <v>5</v>
      </c>
      <c r="K1" s="19" t="s">
        <v>137</v>
      </c>
    </row>
    <row r="2" spans="1:11" x14ac:dyDescent="0.2">
      <c r="A2" s="28"/>
      <c r="B2" s="10" t="s">
        <v>102</v>
      </c>
      <c r="C2" s="11" t="s">
        <v>0</v>
      </c>
      <c r="D2" s="11">
        <v>160</v>
      </c>
      <c r="E2" s="12">
        <v>3.95</v>
      </c>
      <c r="F2" s="13">
        <f>D2*E2</f>
        <v>632</v>
      </c>
      <c r="G2" s="5"/>
      <c r="H2" s="18"/>
      <c r="I2" s="26">
        <f>H2*D2</f>
        <v>0</v>
      </c>
      <c r="J2" s="22" t="str">
        <f>IF(H2&gt;E2,"Error, import excedit"," ")</f>
        <v xml:space="preserve"> </v>
      </c>
      <c r="K2" s="20"/>
    </row>
    <row r="3" spans="1:11" x14ac:dyDescent="0.2">
      <c r="A3" s="28"/>
      <c r="B3" s="10" t="s">
        <v>101</v>
      </c>
      <c r="C3" s="11" t="s">
        <v>0</v>
      </c>
      <c r="D3" s="11">
        <v>30</v>
      </c>
      <c r="E3" s="12">
        <v>3.85</v>
      </c>
      <c r="F3" s="13">
        <f>D3*E3</f>
        <v>115.5</v>
      </c>
      <c r="G3" s="5"/>
      <c r="H3" s="18"/>
      <c r="I3" s="26">
        <f>H3*D3</f>
        <v>0</v>
      </c>
      <c r="J3" s="22" t="str">
        <f t="shared" ref="J3:J8" si="0">IF(H3&gt;E3,"Error, import excedit"," ")</f>
        <v xml:space="preserve"> </v>
      </c>
      <c r="K3" s="20"/>
    </row>
    <row r="4" spans="1:11" x14ac:dyDescent="0.2">
      <c r="A4" s="28"/>
      <c r="B4" s="10" t="s">
        <v>6</v>
      </c>
      <c r="C4" s="11" t="s">
        <v>0</v>
      </c>
      <c r="D4" s="11">
        <v>1</v>
      </c>
      <c r="E4" s="12">
        <v>10.3</v>
      </c>
      <c r="F4" s="13">
        <f t="shared" ref="F4:F61" si="1">D4*E4</f>
        <v>10.3</v>
      </c>
      <c r="G4" s="5"/>
      <c r="H4" s="18"/>
      <c r="I4" s="26">
        <f t="shared" ref="I3:I8" si="2">H4*D4</f>
        <v>0</v>
      </c>
      <c r="J4" s="22" t="str">
        <f t="shared" si="0"/>
        <v xml:space="preserve"> </v>
      </c>
      <c r="K4" s="20"/>
    </row>
    <row r="5" spans="1:11" x14ac:dyDescent="0.2">
      <c r="A5" s="28"/>
      <c r="B5" s="10" t="s">
        <v>7</v>
      </c>
      <c r="C5" s="11" t="s">
        <v>3</v>
      </c>
      <c r="D5" s="11">
        <v>1</v>
      </c>
      <c r="E5" s="12">
        <v>24.54</v>
      </c>
      <c r="F5" s="13">
        <f t="shared" si="1"/>
        <v>24.54</v>
      </c>
      <c r="G5" s="5"/>
      <c r="H5" s="18"/>
      <c r="I5" s="26">
        <f t="shared" si="2"/>
        <v>0</v>
      </c>
      <c r="J5" s="22" t="str">
        <f t="shared" si="0"/>
        <v xml:space="preserve"> </v>
      </c>
      <c r="K5" s="20"/>
    </row>
    <row r="6" spans="1:11" x14ac:dyDescent="0.2">
      <c r="A6" s="28"/>
      <c r="B6" s="10" t="s">
        <v>8</v>
      </c>
      <c r="C6" s="11" t="s">
        <v>0</v>
      </c>
      <c r="D6" s="11">
        <v>1</v>
      </c>
      <c r="E6" s="12">
        <v>53.47</v>
      </c>
      <c r="F6" s="13">
        <f t="shared" si="1"/>
        <v>53.47</v>
      </c>
      <c r="G6" s="5"/>
      <c r="H6" s="18"/>
      <c r="I6" s="26">
        <f t="shared" si="2"/>
        <v>0</v>
      </c>
      <c r="J6" s="22" t="str">
        <f t="shared" si="0"/>
        <v xml:space="preserve"> </v>
      </c>
      <c r="K6" s="20"/>
    </row>
    <row r="7" spans="1:11" x14ac:dyDescent="0.2">
      <c r="A7" s="28"/>
      <c r="B7" s="10" t="s">
        <v>105</v>
      </c>
      <c r="C7" s="11" t="s">
        <v>0</v>
      </c>
      <c r="D7" s="11">
        <v>1</v>
      </c>
      <c r="E7" s="12">
        <v>81.58</v>
      </c>
      <c r="F7" s="13">
        <f t="shared" si="1"/>
        <v>81.58</v>
      </c>
      <c r="G7" s="5"/>
      <c r="H7" s="18"/>
      <c r="I7" s="26">
        <f>H7*D7</f>
        <v>0</v>
      </c>
      <c r="J7" s="22" t="str">
        <f>IF(H7&gt;E7,"Error, import excedit"," ")</f>
        <v xml:space="preserve"> </v>
      </c>
      <c r="K7" s="20"/>
    </row>
    <row r="8" spans="1:11" x14ac:dyDescent="0.2">
      <c r="A8" s="28"/>
      <c r="B8" s="10" t="s">
        <v>86</v>
      </c>
      <c r="C8" s="11" t="s">
        <v>0</v>
      </c>
      <c r="D8" s="11">
        <v>20</v>
      </c>
      <c r="E8" s="12">
        <v>0.94000000000000006</v>
      </c>
      <c r="F8" s="13">
        <f t="shared" si="1"/>
        <v>18.8</v>
      </c>
      <c r="G8" s="5"/>
      <c r="H8" s="18"/>
      <c r="I8" s="26">
        <f t="shared" si="2"/>
        <v>0</v>
      </c>
      <c r="J8" s="22" t="str">
        <f t="shared" si="0"/>
        <v xml:space="preserve"> </v>
      </c>
      <c r="K8" s="20"/>
    </row>
    <row r="9" spans="1:11" x14ac:dyDescent="0.2">
      <c r="A9" s="28"/>
      <c r="B9" s="10" t="s">
        <v>89</v>
      </c>
      <c r="C9" s="11" t="s">
        <v>0</v>
      </c>
      <c r="D9" s="11">
        <v>20</v>
      </c>
      <c r="E9" s="12">
        <v>1.01</v>
      </c>
      <c r="F9" s="13">
        <f t="shared" si="1"/>
        <v>20.2</v>
      </c>
      <c r="G9" s="5"/>
      <c r="H9" s="18"/>
      <c r="I9" s="26">
        <f t="shared" ref="I9:I68" si="3">H9*D9</f>
        <v>0</v>
      </c>
      <c r="J9" s="22" t="str">
        <f t="shared" ref="J9:J68" si="4">IF(H9&gt;E9,"Error, import excedit"," ")</f>
        <v xml:space="preserve"> </v>
      </c>
      <c r="K9" s="20"/>
    </row>
    <row r="10" spans="1:11" x14ac:dyDescent="0.2">
      <c r="A10" s="28"/>
      <c r="B10" s="10" t="s">
        <v>87</v>
      </c>
      <c r="C10" s="11" t="s">
        <v>0</v>
      </c>
      <c r="D10" s="11">
        <v>20</v>
      </c>
      <c r="E10" s="12">
        <v>1.26</v>
      </c>
      <c r="F10" s="13">
        <f t="shared" si="1"/>
        <v>25.2</v>
      </c>
      <c r="G10" s="5"/>
      <c r="H10" s="18"/>
      <c r="I10" s="26">
        <f t="shared" si="3"/>
        <v>0</v>
      </c>
      <c r="J10" s="22" t="str">
        <f t="shared" si="4"/>
        <v xml:space="preserve"> </v>
      </c>
      <c r="K10" s="20"/>
    </row>
    <row r="11" spans="1:11" x14ac:dyDescent="0.2">
      <c r="A11" s="28"/>
      <c r="B11" s="10" t="s">
        <v>88</v>
      </c>
      <c r="C11" s="11" t="s">
        <v>0</v>
      </c>
      <c r="D11" s="11">
        <v>20</v>
      </c>
      <c r="E11" s="12">
        <v>1.04</v>
      </c>
      <c r="F11" s="13">
        <f t="shared" si="1"/>
        <v>20.8</v>
      </c>
      <c r="G11" s="5"/>
      <c r="H11" s="18"/>
      <c r="I11" s="26">
        <f t="shared" si="3"/>
        <v>0</v>
      </c>
      <c r="J11" s="22" t="str">
        <f t="shared" si="4"/>
        <v xml:space="preserve"> </v>
      </c>
      <c r="K11" s="20"/>
    </row>
    <row r="12" spans="1:11" x14ac:dyDescent="0.2">
      <c r="A12" s="28"/>
      <c r="B12" s="10" t="s">
        <v>9</v>
      </c>
      <c r="C12" s="11" t="s">
        <v>0</v>
      </c>
      <c r="D12" s="11">
        <v>20</v>
      </c>
      <c r="E12" s="12">
        <v>2.83</v>
      </c>
      <c r="F12" s="13">
        <f t="shared" si="1"/>
        <v>56.6</v>
      </c>
      <c r="G12" s="5"/>
      <c r="H12" s="18"/>
      <c r="I12" s="26">
        <f t="shared" si="3"/>
        <v>0</v>
      </c>
      <c r="J12" s="22" t="str">
        <f t="shared" si="4"/>
        <v xml:space="preserve"> </v>
      </c>
      <c r="K12" s="20"/>
    </row>
    <row r="13" spans="1:11" x14ac:dyDescent="0.2">
      <c r="A13" s="28"/>
      <c r="B13" s="10" t="s">
        <v>106</v>
      </c>
      <c r="C13" s="11" t="s">
        <v>0</v>
      </c>
      <c r="D13" s="11">
        <v>50</v>
      </c>
      <c r="E13" s="12">
        <v>0.26</v>
      </c>
      <c r="F13" s="13">
        <f t="shared" si="1"/>
        <v>13</v>
      </c>
      <c r="G13" s="5"/>
      <c r="H13" s="18"/>
      <c r="I13" s="26">
        <f t="shared" si="3"/>
        <v>0</v>
      </c>
      <c r="J13" s="22" t="str">
        <f t="shared" si="4"/>
        <v xml:space="preserve"> </v>
      </c>
      <c r="K13" s="20"/>
    </row>
    <row r="14" spans="1:11" x14ac:dyDescent="0.2">
      <c r="A14" s="28"/>
      <c r="B14" s="10" t="s">
        <v>107</v>
      </c>
      <c r="C14" s="11" t="s">
        <v>0</v>
      </c>
      <c r="D14" s="11">
        <v>50</v>
      </c>
      <c r="E14" s="12">
        <v>0.26</v>
      </c>
      <c r="F14" s="13">
        <f t="shared" si="1"/>
        <v>13</v>
      </c>
      <c r="G14" s="5"/>
      <c r="H14" s="18"/>
      <c r="I14" s="26">
        <f t="shared" si="3"/>
        <v>0</v>
      </c>
      <c r="J14" s="22" t="str">
        <f t="shared" si="4"/>
        <v xml:space="preserve"> </v>
      </c>
      <c r="K14" s="20"/>
    </row>
    <row r="15" spans="1:11" x14ac:dyDescent="0.2">
      <c r="A15" s="28"/>
      <c r="B15" s="10" t="s">
        <v>108</v>
      </c>
      <c r="C15" s="11" t="s">
        <v>0</v>
      </c>
      <c r="D15" s="11">
        <v>10</v>
      </c>
      <c r="E15" s="12">
        <v>1.59</v>
      </c>
      <c r="F15" s="13">
        <f t="shared" si="1"/>
        <v>15.9</v>
      </c>
      <c r="G15" s="5"/>
      <c r="H15" s="18"/>
      <c r="I15" s="26">
        <f t="shared" si="3"/>
        <v>0</v>
      </c>
      <c r="J15" s="22" t="str">
        <f t="shared" si="4"/>
        <v xml:space="preserve"> </v>
      </c>
      <c r="K15" s="20"/>
    </row>
    <row r="16" spans="1:11" x14ac:dyDescent="0.2">
      <c r="A16" s="28"/>
      <c r="B16" s="10" t="s">
        <v>109</v>
      </c>
      <c r="C16" s="11" t="s">
        <v>0</v>
      </c>
      <c r="D16" s="11">
        <v>10</v>
      </c>
      <c r="E16" s="12">
        <v>1.1400000000000001</v>
      </c>
      <c r="F16" s="13">
        <f t="shared" si="1"/>
        <v>11.400000000000002</v>
      </c>
      <c r="G16" s="5"/>
      <c r="H16" s="18"/>
      <c r="I16" s="26">
        <f t="shared" si="3"/>
        <v>0</v>
      </c>
      <c r="J16" s="22" t="str">
        <f t="shared" si="4"/>
        <v xml:space="preserve"> </v>
      </c>
      <c r="K16" s="20"/>
    </row>
    <row r="17" spans="1:11" x14ac:dyDescent="0.2">
      <c r="A17" s="28"/>
      <c r="B17" s="10" t="s">
        <v>110</v>
      </c>
      <c r="C17" s="11" t="s">
        <v>0</v>
      </c>
      <c r="D17" s="11">
        <v>10</v>
      </c>
      <c r="E17" s="12">
        <v>1.1400000000000001</v>
      </c>
      <c r="F17" s="13">
        <f t="shared" si="1"/>
        <v>11.400000000000002</v>
      </c>
      <c r="G17" s="6"/>
      <c r="H17" s="18"/>
      <c r="I17" s="26">
        <f t="shared" si="3"/>
        <v>0</v>
      </c>
      <c r="J17" s="22" t="str">
        <f t="shared" si="4"/>
        <v xml:space="preserve"> </v>
      </c>
      <c r="K17" s="20"/>
    </row>
    <row r="18" spans="1:11" x14ac:dyDescent="0.2">
      <c r="A18" s="28"/>
      <c r="B18" s="10" t="s">
        <v>111</v>
      </c>
      <c r="C18" s="11" t="s">
        <v>0</v>
      </c>
      <c r="D18" s="11">
        <v>50</v>
      </c>
      <c r="E18" s="12">
        <v>0.26</v>
      </c>
      <c r="F18" s="13">
        <f t="shared" si="1"/>
        <v>13</v>
      </c>
      <c r="G18" s="5"/>
      <c r="H18" s="18"/>
      <c r="I18" s="26">
        <f t="shared" si="3"/>
        <v>0</v>
      </c>
      <c r="J18" s="22" t="str">
        <f t="shared" si="4"/>
        <v xml:space="preserve"> </v>
      </c>
      <c r="K18" s="20"/>
    </row>
    <row r="19" spans="1:11" x14ac:dyDescent="0.2">
      <c r="A19" s="28"/>
      <c r="B19" s="10" t="s">
        <v>112</v>
      </c>
      <c r="C19" s="11" t="s">
        <v>0</v>
      </c>
      <c r="D19" s="11">
        <v>10</v>
      </c>
      <c r="E19" s="12">
        <v>1.1400000000000001</v>
      </c>
      <c r="F19" s="13">
        <f t="shared" si="1"/>
        <v>11.400000000000002</v>
      </c>
      <c r="G19" s="5"/>
      <c r="H19" s="18"/>
      <c r="I19" s="26">
        <f t="shared" si="3"/>
        <v>0</v>
      </c>
      <c r="J19" s="22" t="str">
        <f t="shared" si="4"/>
        <v xml:space="preserve"> </v>
      </c>
      <c r="K19" s="20"/>
    </row>
    <row r="20" spans="1:11" x14ac:dyDescent="0.2">
      <c r="A20" s="28"/>
      <c r="B20" s="10" t="s">
        <v>10</v>
      </c>
      <c r="C20" s="11" t="s">
        <v>3</v>
      </c>
      <c r="D20" s="11">
        <v>10</v>
      </c>
      <c r="E20" s="12">
        <v>14.68</v>
      </c>
      <c r="F20" s="13">
        <f t="shared" si="1"/>
        <v>146.80000000000001</v>
      </c>
      <c r="G20" s="5"/>
      <c r="H20" s="18"/>
      <c r="I20" s="26">
        <f t="shared" si="3"/>
        <v>0</v>
      </c>
      <c r="J20" s="22" t="str">
        <f t="shared" si="4"/>
        <v xml:space="preserve"> </v>
      </c>
      <c r="K20" s="20"/>
    </row>
    <row r="21" spans="1:11" x14ac:dyDescent="0.2">
      <c r="A21" s="28"/>
      <c r="B21" s="10" t="s">
        <v>11</v>
      </c>
      <c r="C21" s="11" t="s">
        <v>3</v>
      </c>
      <c r="D21" s="11">
        <v>10</v>
      </c>
      <c r="E21" s="12">
        <v>34.869999999999997</v>
      </c>
      <c r="F21" s="13">
        <f t="shared" si="1"/>
        <v>348.7</v>
      </c>
      <c r="G21" s="5"/>
      <c r="H21" s="18"/>
      <c r="I21" s="26">
        <f t="shared" si="3"/>
        <v>0</v>
      </c>
      <c r="J21" s="22" t="str">
        <f t="shared" si="4"/>
        <v xml:space="preserve"> </v>
      </c>
      <c r="K21" s="20"/>
    </row>
    <row r="22" spans="1:11" x14ac:dyDescent="0.2">
      <c r="A22" s="28"/>
      <c r="B22" s="10" t="s">
        <v>12</v>
      </c>
      <c r="C22" s="11" t="s">
        <v>3</v>
      </c>
      <c r="D22" s="11">
        <v>5</v>
      </c>
      <c r="E22" s="12">
        <v>11.32</v>
      </c>
      <c r="F22" s="13">
        <f t="shared" si="1"/>
        <v>56.6</v>
      </c>
      <c r="G22" s="5"/>
      <c r="H22" s="18"/>
      <c r="I22" s="26">
        <f t="shared" si="3"/>
        <v>0</v>
      </c>
      <c r="J22" s="22" t="str">
        <f t="shared" si="4"/>
        <v xml:space="preserve"> </v>
      </c>
      <c r="K22" s="20"/>
    </row>
    <row r="23" spans="1:11" x14ac:dyDescent="0.2">
      <c r="A23" s="28"/>
      <c r="B23" s="10" t="s">
        <v>13</v>
      </c>
      <c r="C23" s="11" t="s">
        <v>3</v>
      </c>
      <c r="D23" s="11">
        <v>5</v>
      </c>
      <c r="E23" s="12">
        <v>33.15</v>
      </c>
      <c r="F23" s="13">
        <f t="shared" si="1"/>
        <v>165.75</v>
      </c>
      <c r="G23" s="5"/>
      <c r="H23" s="18"/>
      <c r="I23" s="26">
        <f t="shared" si="3"/>
        <v>0</v>
      </c>
      <c r="J23" s="22" t="str">
        <f t="shared" si="4"/>
        <v xml:space="preserve"> </v>
      </c>
      <c r="K23" s="20"/>
    </row>
    <row r="24" spans="1:11" x14ac:dyDescent="0.2">
      <c r="A24" s="28"/>
      <c r="B24" s="10" t="s">
        <v>14</v>
      </c>
      <c r="C24" s="11" t="s">
        <v>3</v>
      </c>
      <c r="D24" s="11">
        <v>5</v>
      </c>
      <c r="E24" s="12">
        <v>8.2200000000000006</v>
      </c>
      <c r="F24" s="13">
        <f t="shared" si="1"/>
        <v>41.1</v>
      </c>
      <c r="G24" s="5"/>
      <c r="H24" s="18"/>
      <c r="I24" s="26">
        <f t="shared" si="3"/>
        <v>0</v>
      </c>
      <c r="J24" s="22" t="str">
        <f t="shared" si="4"/>
        <v xml:space="preserve"> </v>
      </c>
      <c r="K24" s="20"/>
    </row>
    <row r="25" spans="1:11" x14ac:dyDescent="0.2">
      <c r="A25" s="28"/>
      <c r="B25" s="10" t="s">
        <v>15</v>
      </c>
      <c r="C25" s="11" t="s">
        <v>0</v>
      </c>
      <c r="D25" s="11">
        <v>1</v>
      </c>
      <c r="E25" s="12">
        <v>4.08</v>
      </c>
      <c r="F25" s="13">
        <f t="shared" si="1"/>
        <v>4.08</v>
      </c>
      <c r="G25" s="5"/>
      <c r="H25" s="18"/>
      <c r="I25" s="26">
        <f t="shared" si="3"/>
        <v>0</v>
      </c>
      <c r="J25" s="22" t="str">
        <f t="shared" si="4"/>
        <v xml:space="preserve"> </v>
      </c>
      <c r="K25" s="20"/>
    </row>
    <row r="26" spans="1:11" x14ac:dyDescent="0.2">
      <c r="A26" s="28"/>
      <c r="B26" s="10" t="s">
        <v>16</v>
      </c>
      <c r="C26" s="11" t="s">
        <v>0</v>
      </c>
      <c r="D26" s="11">
        <v>10</v>
      </c>
      <c r="E26" s="12">
        <v>1.76</v>
      </c>
      <c r="F26" s="13">
        <f t="shared" si="1"/>
        <v>17.600000000000001</v>
      </c>
      <c r="G26" s="5"/>
      <c r="H26" s="18"/>
      <c r="I26" s="26">
        <f t="shared" si="3"/>
        <v>0</v>
      </c>
      <c r="J26" s="22" t="str">
        <f t="shared" si="4"/>
        <v xml:space="preserve"> </v>
      </c>
      <c r="K26" s="20"/>
    </row>
    <row r="27" spans="1:11" x14ac:dyDescent="0.2">
      <c r="A27" s="28"/>
      <c r="B27" s="10" t="s">
        <v>17</v>
      </c>
      <c r="C27" s="11" t="s">
        <v>0</v>
      </c>
      <c r="D27" s="11">
        <v>10</v>
      </c>
      <c r="E27" s="12">
        <v>3.85</v>
      </c>
      <c r="F27" s="13">
        <f t="shared" si="1"/>
        <v>38.5</v>
      </c>
      <c r="G27" s="5"/>
      <c r="H27" s="18"/>
      <c r="I27" s="26">
        <f t="shared" si="3"/>
        <v>0</v>
      </c>
      <c r="J27" s="22" t="str">
        <f t="shared" si="4"/>
        <v xml:space="preserve"> </v>
      </c>
      <c r="K27" s="20"/>
    </row>
    <row r="28" spans="1:11" x14ac:dyDescent="0.2">
      <c r="A28" s="28"/>
      <c r="B28" s="10" t="s">
        <v>18</v>
      </c>
      <c r="C28" s="11" t="s">
        <v>0</v>
      </c>
      <c r="D28" s="11">
        <v>10</v>
      </c>
      <c r="E28" s="12">
        <v>5.86</v>
      </c>
      <c r="F28" s="13">
        <f t="shared" si="1"/>
        <v>58.6</v>
      </c>
      <c r="G28" s="5"/>
      <c r="H28" s="18"/>
      <c r="I28" s="26">
        <f t="shared" si="3"/>
        <v>0</v>
      </c>
      <c r="J28" s="22" t="str">
        <f t="shared" si="4"/>
        <v xml:space="preserve"> </v>
      </c>
      <c r="K28" s="20"/>
    </row>
    <row r="29" spans="1:11" x14ac:dyDescent="0.2">
      <c r="A29" s="28"/>
      <c r="B29" s="10" t="s">
        <v>19</v>
      </c>
      <c r="C29" s="11" t="s">
        <v>0</v>
      </c>
      <c r="D29" s="11">
        <v>10</v>
      </c>
      <c r="E29" s="12">
        <v>6.41</v>
      </c>
      <c r="F29" s="13">
        <f t="shared" si="1"/>
        <v>64.099999999999994</v>
      </c>
      <c r="G29" s="5"/>
      <c r="H29" s="18"/>
      <c r="I29" s="26">
        <f t="shared" si="3"/>
        <v>0</v>
      </c>
      <c r="J29" s="22" t="str">
        <f t="shared" si="4"/>
        <v xml:space="preserve"> </v>
      </c>
      <c r="K29" s="20"/>
    </row>
    <row r="30" spans="1:11" x14ac:dyDescent="0.2">
      <c r="A30" s="28"/>
      <c r="B30" s="10" t="s">
        <v>20</v>
      </c>
      <c r="C30" s="11" t="s">
        <v>0</v>
      </c>
      <c r="D30" s="11">
        <v>10</v>
      </c>
      <c r="E30" s="12">
        <v>12.6</v>
      </c>
      <c r="F30" s="13">
        <f t="shared" si="1"/>
        <v>126</v>
      </c>
      <c r="G30" s="5"/>
      <c r="H30" s="18"/>
      <c r="I30" s="26">
        <f t="shared" si="3"/>
        <v>0</v>
      </c>
      <c r="J30" s="22" t="str">
        <f t="shared" si="4"/>
        <v xml:space="preserve"> </v>
      </c>
      <c r="K30" s="20"/>
    </row>
    <row r="31" spans="1:11" x14ac:dyDescent="0.2">
      <c r="A31" s="28"/>
      <c r="B31" s="10" t="s">
        <v>21</v>
      </c>
      <c r="C31" s="11" t="s">
        <v>0</v>
      </c>
      <c r="D31" s="11">
        <v>10</v>
      </c>
      <c r="E31" s="12">
        <v>1.72</v>
      </c>
      <c r="F31" s="13">
        <f t="shared" si="1"/>
        <v>17.2</v>
      </c>
      <c r="G31" s="5"/>
      <c r="H31" s="18"/>
      <c r="I31" s="26">
        <f t="shared" si="3"/>
        <v>0</v>
      </c>
      <c r="J31" s="22" t="str">
        <f t="shared" si="4"/>
        <v xml:space="preserve"> </v>
      </c>
      <c r="K31" s="20"/>
    </row>
    <row r="32" spans="1:11" x14ac:dyDescent="0.2">
      <c r="A32" s="28"/>
      <c r="B32" s="10" t="s">
        <v>90</v>
      </c>
      <c r="C32" s="11" t="s">
        <v>0</v>
      </c>
      <c r="D32" s="11">
        <v>10</v>
      </c>
      <c r="E32" s="12">
        <v>10.620000000000001</v>
      </c>
      <c r="F32" s="13">
        <f t="shared" si="1"/>
        <v>106.20000000000002</v>
      </c>
      <c r="G32" s="5"/>
      <c r="H32" s="18"/>
      <c r="I32" s="26">
        <f t="shared" si="3"/>
        <v>0</v>
      </c>
      <c r="J32" s="22" t="str">
        <f t="shared" si="4"/>
        <v xml:space="preserve"> </v>
      </c>
      <c r="K32" s="20"/>
    </row>
    <row r="33" spans="1:11" x14ac:dyDescent="0.2">
      <c r="A33" s="28"/>
      <c r="B33" s="10" t="s">
        <v>22</v>
      </c>
      <c r="C33" s="11" t="s">
        <v>0</v>
      </c>
      <c r="D33" s="11">
        <v>10</v>
      </c>
      <c r="E33" s="12">
        <v>1.1599999999999999</v>
      </c>
      <c r="F33" s="13">
        <f t="shared" si="1"/>
        <v>11.6</v>
      </c>
      <c r="G33" s="5"/>
      <c r="H33" s="18"/>
      <c r="I33" s="26">
        <f t="shared" si="3"/>
        <v>0</v>
      </c>
      <c r="J33" s="22" t="str">
        <f t="shared" si="4"/>
        <v xml:space="preserve"> </v>
      </c>
      <c r="K33" s="20"/>
    </row>
    <row r="34" spans="1:11" x14ac:dyDescent="0.2">
      <c r="A34" s="28"/>
      <c r="B34" s="10" t="s">
        <v>91</v>
      </c>
      <c r="C34" s="11" t="s">
        <v>0</v>
      </c>
      <c r="D34" s="11">
        <v>10</v>
      </c>
      <c r="E34" s="12">
        <v>2.46</v>
      </c>
      <c r="F34" s="13">
        <f t="shared" si="1"/>
        <v>24.6</v>
      </c>
      <c r="G34" s="5"/>
      <c r="H34" s="18"/>
      <c r="I34" s="26">
        <f t="shared" si="3"/>
        <v>0</v>
      </c>
      <c r="J34" s="22" t="str">
        <f t="shared" si="4"/>
        <v xml:space="preserve"> </v>
      </c>
      <c r="K34" s="20"/>
    </row>
    <row r="35" spans="1:11" x14ac:dyDescent="0.2">
      <c r="A35" s="28"/>
      <c r="B35" s="10" t="s">
        <v>23</v>
      </c>
      <c r="C35" s="11" t="s">
        <v>0</v>
      </c>
      <c r="D35" s="11">
        <v>10</v>
      </c>
      <c r="E35" s="12">
        <v>6.41</v>
      </c>
      <c r="F35" s="13">
        <f t="shared" si="1"/>
        <v>64.099999999999994</v>
      </c>
      <c r="G35" s="5"/>
      <c r="H35" s="18"/>
      <c r="I35" s="26">
        <f t="shared" si="3"/>
        <v>0</v>
      </c>
      <c r="J35" s="22" t="str">
        <f t="shared" si="4"/>
        <v xml:space="preserve"> </v>
      </c>
      <c r="K35" s="20"/>
    </row>
    <row r="36" spans="1:11" x14ac:dyDescent="0.2">
      <c r="A36" s="28"/>
      <c r="B36" s="10" t="s">
        <v>24</v>
      </c>
      <c r="C36" s="11" t="s">
        <v>0</v>
      </c>
      <c r="D36" s="11">
        <v>10</v>
      </c>
      <c r="E36" s="12">
        <v>9.0400000000000009</v>
      </c>
      <c r="F36" s="13">
        <f t="shared" si="1"/>
        <v>90.4</v>
      </c>
      <c r="G36" s="5"/>
      <c r="H36" s="18"/>
      <c r="I36" s="26">
        <f t="shared" si="3"/>
        <v>0</v>
      </c>
      <c r="J36" s="22" t="str">
        <f t="shared" si="4"/>
        <v xml:space="preserve"> </v>
      </c>
      <c r="K36" s="20"/>
    </row>
    <row r="37" spans="1:11" x14ac:dyDescent="0.2">
      <c r="A37" s="28"/>
      <c r="B37" s="10" t="s">
        <v>25</v>
      </c>
      <c r="C37" s="11" t="s">
        <v>0</v>
      </c>
      <c r="D37" s="11">
        <v>5</v>
      </c>
      <c r="E37" s="12">
        <v>75.45</v>
      </c>
      <c r="F37" s="13">
        <f t="shared" si="1"/>
        <v>377.25</v>
      </c>
      <c r="G37" s="5"/>
      <c r="H37" s="18"/>
      <c r="I37" s="26">
        <f t="shared" si="3"/>
        <v>0</v>
      </c>
      <c r="J37" s="22" t="str">
        <f t="shared" si="4"/>
        <v xml:space="preserve"> </v>
      </c>
      <c r="K37" s="20"/>
    </row>
    <row r="38" spans="1:11" x14ac:dyDescent="0.2">
      <c r="A38" s="28"/>
      <c r="B38" s="10" t="s">
        <v>92</v>
      </c>
      <c r="C38" s="11" t="s">
        <v>0</v>
      </c>
      <c r="D38" s="11">
        <v>5</v>
      </c>
      <c r="E38" s="12">
        <v>20.77</v>
      </c>
      <c r="F38" s="13">
        <f t="shared" si="1"/>
        <v>103.85</v>
      </c>
      <c r="G38" s="5"/>
      <c r="H38" s="18"/>
      <c r="I38" s="26">
        <f t="shared" si="3"/>
        <v>0</v>
      </c>
      <c r="J38" s="22" t="str">
        <f t="shared" si="4"/>
        <v xml:space="preserve"> </v>
      </c>
      <c r="K38" s="20"/>
    </row>
    <row r="39" spans="1:11" x14ac:dyDescent="0.2">
      <c r="A39" s="28"/>
      <c r="B39" s="10" t="s">
        <v>93</v>
      </c>
      <c r="C39" s="11" t="s">
        <v>0</v>
      </c>
      <c r="D39" s="11">
        <v>5</v>
      </c>
      <c r="E39" s="12">
        <v>30.88</v>
      </c>
      <c r="F39" s="13">
        <f t="shared" si="1"/>
        <v>154.4</v>
      </c>
      <c r="G39" s="5"/>
      <c r="H39" s="18"/>
      <c r="I39" s="26">
        <f t="shared" si="3"/>
        <v>0</v>
      </c>
      <c r="J39" s="22" t="str">
        <f t="shared" si="4"/>
        <v xml:space="preserve"> </v>
      </c>
      <c r="K39" s="20"/>
    </row>
    <row r="40" spans="1:11" x14ac:dyDescent="0.2">
      <c r="A40" s="28"/>
      <c r="B40" s="10" t="s">
        <v>94</v>
      </c>
      <c r="C40" s="11" t="s">
        <v>0</v>
      </c>
      <c r="D40" s="11">
        <v>5</v>
      </c>
      <c r="E40" s="12">
        <v>21.94</v>
      </c>
      <c r="F40" s="13">
        <f t="shared" si="1"/>
        <v>109.7</v>
      </c>
      <c r="G40" s="5"/>
      <c r="H40" s="18"/>
      <c r="I40" s="26">
        <f t="shared" si="3"/>
        <v>0</v>
      </c>
      <c r="J40" s="22" t="str">
        <f t="shared" si="4"/>
        <v xml:space="preserve"> </v>
      </c>
      <c r="K40" s="20"/>
    </row>
    <row r="41" spans="1:11" x14ac:dyDescent="0.2">
      <c r="A41" s="28"/>
      <c r="B41" s="10" t="s">
        <v>26</v>
      </c>
      <c r="C41" s="11" t="s">
        <v>0</v>
      </c>
      <c r="D41" s="11">
        <v>5</v>
      </c>
      <c r="E41" s="12">
        <v>9.3000000000000007</v>
      </c>
      <c r="F41" s="13">
        <f t="shared" si="1"/>
        <v>46.5</v>
      </c>
      <c r="G41" s="5"/>
      <c r="H41" s="18"/>
      <c r="I41" s="26">
        <f t="shared" si="3"/>
        <v>0</v>
      </c>
      <c r="J41" s="22" t="str">
        <f t="shared" si="4"/>
        <v xml:space="preserve"> </v>
      </c>
      <c r="K41" s="20"/>
    </row>
    <row r="42" spans="1:11" x14ac:dyDescent="0.2">
      <c r="A42" s="28"/>
      <c r="B42" s="10" t="s">
        <v>27</v>
      </c>
      <c r="C42" s="11" t="s">
        <v>0</v>
      </c>
      <c r="D42" s="11">
        <v>5</v>
      </c>
      <c r="E42" s="12">
        <v>10.14</v>
      </c>
      <c r="F42" s="13">
        <f t="shared" si="1"/>
        <v>50.7</v>
      </c>
      <c r="G42" s="5"/>
      <c r="H42" s="18"/>
      <c r="I42" s="26">
        <f t="shared" si="3"/>
        <v>0</v>
      </c>
      <c r="J42" s="22" t="str">
        <f t="shared" si="4"/>
        <v xml:space="preserve"> </v>
      </c>
      <c r="K42" s="20"/>
    </row>
    <row r="43" spans="1:11" x14ac:dyDescent="0.2">
      <c r="A43" s="28"/>
      <c r="B43" s="10" t="s">
        <v>28</v>
      </c>
      <c r="C43" s="11" t="s">
        <v>3</v>
      </c>
      <c r="D43" s="11">
        <v>1</v>
      </c>
      <c r="E43" s="12">
        <v>19.45</v>
      </c>
      <c r="F43" s="13">
        <f t="shared" si="1"/>
        <v>19.45</v>
      </c>
      <c r="G43" s="5"/>
      <c r="H43" s="18"/>
      <c r="I43" s="26">
        <f t="shared" si="3"/>
        <v>0</v>
      </c>
      <c r="J43" s="22" t="str">
        <f t="shared" si="4"/>
        <v xml:space="preserve"> </v>
      </c>
      <c r="K43" s="20"/>
    </row>
    <row r="44" spans="1:11" x14ac:dyDescent="0.2">
      <c r="A44" s="28"/>
      <c r="B44" s="10" t="s">
        <v>113</v>
      </c>
      <c r="C44" s="11" t="s">
        <v>0</v>
      </c>
      <c r="D44" s="11">
        <v>1</v>
      </c>
      <c r="E44" s="12">
        <v>58.74</v>
      </c>
      <c r="F44" s="13">
        <f t="shared" ref="F44:F45" si="5">D44*E44</f>
        <v>58.74</v>
      </c>
      <c r="G44" s="5"/>
      <c r="H44" s="18"/>
      <c r="I44" s="26">
        <f t="shared" ref="I44:I45" si="6">H44*D44</f>
        <v>0</v>
      </c>
      <c r="J44" s="22" t="str">
        <f t="shared" ref="J44:J45" si="7">IF(H44&gt;E44,"Error, import excedit"," ")</f>
        <v xml:space="preserve"> </v>
      </c>
      <c r="K44" s="20"/>
    </row>
    <row r="45" spans="1:11" x14ac:dyDescent="0.2">
      <c r="A45" s="28"/>
      <c r="B45" s="10" t="s">
        <v>114</v>
      </c>
      <c r="C45" s="11" t="s">
        <v>0</v>
      </c>
      <c r="D45" s="11">
        <v>1</v>
      </c>
      <c r="E45" s="12">
        <v>69.489999999999995</v>
      </c>
      <c r="F45" s="13">
        <f t="shared" si="5"/>
        <v>69.489999999999995</v>
      </c>
      <c r="G45" s="5"/>
      <c r="H45" s="18"/>
      <c r="I45" s="26">
        <f t="shared" si="6"/>
        <v>0</v>
      </c>
      <c r="J45" s="22" t="str">
        <f t="shared" si="7"/>
        <v xml:space="preserve"> </v>
      </c>
      <c r="K45" s="20"/>
    </row>
    <row r="46" spans="1:11" x14ac:dyDescent="0.2">
      <c r="A46" s="28"/>
      <c r="B46" s="10" t="s">
        <v>29</v>
      </c>
      <c r="C46" s="11" t="s">
        <v>0</v>
      </c>
      <c r="D46" s="11">
        <v>1</v>
      </c>
      <c r="E46" s="12">
        <v>7.46</v>
      </c>
      <c r="F46" s="13">
        <f t="shared" si="1"/>
        <v>7.46</v>
      </c>
      <c r="G46" s="5"/>
      <c r="H46" s="18"/>
      <c r="I46" s="26">
        <f t="shared" si="3"/>
        <v>0</v>
      </c>
      <c r="J46" s="22" t="str">
        <f t="shared" si="4"/>
        <v xml:space="preserve"> </v>
      </c>
      <c r="K46" s="20"/>
    </row>
    <row r="47" spans="1:11" x14ac:dyDescent="0.2">
      <c r="A47" s="28"/>
      <c r="B47" s="10" t="s">
        <v>30</v>
      </c>
      <c r="C47" s="11" t="s">
        <v>0</v>
      </c>
      <c r="D47" s="11">
        <v>1</v>
      </c>
      <c r="E47" s="12">
        <v>9.3000000000000007</v>
      </c>
      <c r="F47" s="13">
        <f t="shared" si="1"/>
        <v>9.3000000000000007</v>
      </c>
      <c r="G47" s="5"/>
      <c r="H47" s="18"/>
      <c r="I47" s="26">
        <f t="shared" si="3"/>
        <v>0</v>
      </c>
      <c r="J47" s="22" t="str">
        <f t="shared" si="4"/>
        <v xml:space="preserve"> </v>
      </c>
      <c r="K47" s="20"/>
    </row>
    <row r="48" spans="1:11" x14ac:dyDescent="0.2">
      <c r="A48" s="28"/>
      <c r="B48" s="10" t="s">
        <v>31</v>
      </c>
      <c r="C48" s="11" t="s">
        <v>0</v>
      </c>
      <c r="D48" s="11">
        <v>1</v>
      </c>
      <c r="E48" s="12">
        <v>7.66</v>
      </c>
      <c r="F48" s="13">
        <f t="shared" si="1"/>
        <v>7.66</v>
      </c>
      <c r="G48" s="5"/>
      <c r="H48" s="18"/>
      <c r="I48" s="26">
        <f t="shared" si="3"/>
        <v>0</v>
      </c>
      <c r="J48" s="22" t="str">
        <f t="shared" si="4"/>
        <v xml:space="preserve"> </v>
      </c>
      <c r="K48" s="20"/>
    </row>
    <row r="49" spans="1:11" x14ac:dyDescent="0.2">
      <c r="A49" s="28"/>
      <c r="B49" s="10" t="s">
        <v>32</v>
      </c>
      <c r="C49" s="11" t="s">
        <v>0</v>
      </c>
      <c r="D49" s="11">
        <v>1</v>
      </c>
      <c r="E49" s="12">
        <v>6.86</v>
      </c>
      <c r="F49" s="13">
        <f t="shared" si="1"/>
        <v>6.86</v>
      </c>
      <c r="G49" s="5"/>
      <c r="H49" s="18"/>
      <c r="I49" s="26">
        <f t="shared" si="3"/>
        <v>0</v>
      </c>
      <c r="J49" s="22" t="str">
        <f t="shared" si="4"/>
        <v xml:space="preserve"> </v>
      </c>
      <c r="K49" s="20"/>
    </row>
    <row r="50" spans="1:11" x14ac:dyDescent="0.2">
      <c r="A50" s="28"/>
      <c r="B50" s="10" t="s">
        <v>33</v>
      </c>
      <c r="C50" s="11" t="s">
        <v>0</v>
      </c>
      <c r="D50" s="11">
        <v>20</v>
      </c>
      <c r="E50" s="12">
        <v>3.48</v>
      </c>
      <c r="F50" s="13">
        <f t="shared" si="1"/>
        <v>69.599999999999994</v>
      </c>
      <c r="G50" s="5"/>
      <c r="H50" s="18"/>
      <c r="I50" s="26">
        <f t="shared" si="3"/>
        <v>0</v>
      </c>
      <c r="J50" s="22" t="str">
        <f t="shared" si="4"/>
        <v xml:space="preserve"> </v>
      </c>
      <c r="K50" s="20"/>
    </row>
    <row r="51" spans="1:11" x14ac:dyDescent="0.2">
      <c r="A51" s="28"/>
      <c r="B51" s="10" t="s">
        <v>34</v>
      </c>
      <c r="C51" s="11" t="s">
        <v>0</v>
      </c>
      <c r="D51" s="11">
        <v>20</v>
      </c>
      <c r="E51" s="12">
        <v>3.12</v>
      </c>
      <c r="F51" s="13">
        <f t="shared" si="1"/>
        <v>62.400000000000006</v>
      </c>
      <c r="G51" s="5"/>
      <c r="H51" s="18"/>
      <c r="I51" s="26">
        <f t="shared" si="3"/>
        <v>0</v>
      </c>
      <c r="J51" s="22" t="str">
        <f t="shared" si="4"/>
        <v xml:space="preserve"> </v>
      </c>
      <c r="K51" s="20"/>
    </row>
    <row r="52" spans="1:11" x14ac:dyDescent="0.2">
      <c r="A52" s="28"/>
      <c r="B52" s="10" t="s">
        <v>35</v>
      </c>
      <c r="C52" s="11" t="s">
        <v>0</v>
      </c>
      <c r="D52" s="11">
        <v>1</v>
      </c>
      <c r="E52" s="12">
        <v>0.75</v>
      </c>
      <c r="F52" s="13">
        <f t="shared" si="1"/>
        <v>0.75</v>
      </c>
      <c r="G52" s="5"/>
      <c r="H52" s="18"/>
      <c r="I52" s="26">
        <f t="shared" si="3"/>
        <v>0</v>
      </c>
      <c r="J52" s="22" t="str">
        <f t="shared" si="4"/>
        <v xml:space="preserve"> </v>
      </c>
      <c r="K52" s="20"/>
    </row>
    <row r="53" spans="1:11" x14ac:dyDescent="0.2">
      <c r="A53" s="28"/>
      <c r="B53" s="10" t="s">
        <v>36</v>
      </c>
      <c r="C53" s="11" t="s">
        <v>0</v>
      </c>
      <c r="D53" s="11">
        <v>1</v>
      </c>
      <c r="E53" s="12">
        <v>7.67</v>
      </c>
      <c r="F53" s="13">
        <f t="shared" si="1"/>
        <v>7.67</v>
      </c>
      <c r="G53" s="5"/>
      <c r="H53" s="18"/>
      <c r="I53" s="26">
        <f t="shared" si="3"/>
        <v>0</v>
      </c>
      <c r="J53" s="22" t="str">
        <f t="shared" si="4"/>
        <v xml:space="preserve"> </v>
      </c>
      <c r="K53" s="20"/>
    </row>
    <row r="54" spans="1:11" x14ac:dyDescent="0.2">
      <c r="A54" s="28"/>
      <c r="B54" s="10" t="s">
        <v>95</v>
      </c>
      <c r="C54" s="11" t="s">
        <v>0</v>
      </c>
      <c r="D54" s="11">
        <v>1</v>
      </c>
      <c r="E54" s="12">
        <v>6.4</v>
      </c>
      <c r="F54" s="13">
        <f t="shared" si="1"/>
        <v>6.4</v>
      </c>
      <c r="G54" s="5"/>
      <c r="H54" s="18"/>
      <c r="I54" s="26">
        <f t="shared" si="3"/>
        <v>0</v>
      </c>
      <c r="J54" s="22" t="str">
        <f t="shared" si="4"/>
        <v xml:space="preserve"> </v>
      </c>
      <c r="K54" s="20"/>
    </row>
    <row r="55" spans="1:11" x14ac:dyDescent="0.2">
      <c r="A55" s="28"/>
      <c r="B55" s="10" t="s">
        <v>115</v>
      </c>
      <c r="C55" s="11" t="s">
        <v>0</v>
      </c>
      <c r="D55" s="11">
        <v>1</v>
      </c>
      <c r="E55" s="12">
        <v>400.95</v>
      </c>
      <c r="F55" s="13">
        <f t="shared" si="1"/>
        <v>400.95</v>
      </c>
      <c r="G55" s="5"/>
      <c r="H55" s="18"/>
      <c r="I55" s="26">
        <f t="shared" si="3"/>
        <v>0</v>
      </c>
      <c r="J55" s="22" t="str">
        <f t="shared" si="4"/>
        <v xml:space="preserve"> </v>
      </c>
      <c r="K55" s="20"/>
    </row>
    <row r="56" spans="1:11" x14ac:dyDescent="0.2">
      <c r="A56" s="28"/>
      <c r="B56" s="10" t="s">
        <v>37</v>
      </c>
      <c r="C56" s="11" t="s">
        <v>3</v>
      </c>
      <c r="D56" s="11">
        <v>2</v>
      </c>
      <c r="E56" s="12">
        <v>20.67</v>
      </c>
      <c r="F56" s="13">
        <f t="shared" si="1"/>
        <v>41.34</v>
      </c>
      <c r="G56" s="5"/>
      <c r="H56" s="18"/>
      <c r="I56" s="26">
        <f t="shared" si="3"/>
        <v>0</v>
      </c>
      <c r="J56" s="22" t="str">
        <f t="shared" si="4"/>
        <v xml:space="preserve"> </v>
      </c>
      <c r="K56" s="20"/>
    </row>
    <row r="57" spans="1:11" x14ac:dyDescent="0.2">
      <c r="A57" s="28"/>
      <c r="B57" s="10" t="s">
        <v>38</v>
      </c>
      <c r="C57" s="11" t="s">
        <v>0</v>
      </c>
      <c r="D57" s="11">
        <v>5</v>
      </c>
      <c r="E57" s="12">
        <v>20.89</v>
      </c>
      <c r="F57" s="13">
        <f t="shared" si="1"/>
        <v>104.45</v>
      </c>
      <c r="G57" s="5"/>
      <c r="H57" s="18"/>
      <c r="I57" s="26">
        <f t="shared" si="3"/>
        <v>0</v>
      </c>
      <c r="J57" s="22" t="str">
        <f t="shared" si="4"/>
        <v xml:space="preserve"> </v>
      </c>
      <c r="K57" s="20"/>
    </row>
    <row r="58" spans="1:11" x14ac:dyDescent="0.2">
      <c r="A58" s="28"/>
      <c r="B58" s="10" t="s">
        <v>39</v>
      </c>
      <c r="C58" s="11" t="s">
        <v>0</v>
      </c>
      <c r="D58" s="11">
        <v>5</v>
      </c>
      <c r="E58" s="12">
        <v>1.42</v>
      </c>
      <c r="F58" s="13">
        <f t="shared" si="1"/>
        <v>7.1</v>
      </c>
      <c r="G58" s="5"/>
      <c r="H58" s="18"/>
      <c r="I58" s="26">
        <f t="shared" si="3"/>
        <v>0</v>
      </c>
      <c r="J58" s="22" t="str">
        <f t="shared" si="4"/>
        <v xml:space="preserve"> </v>
      </c>
      <c r="K58" s="20"/>
    </row>
    <row r="59" spans="1:11" x14ac:dyDescent="0.2">
      <c r="A59" s="28"/>
      <c r="B59" s="10" t="s">
        <v>40</v>
      </c>
      <c r="C59" s="11" t="s">
        <v>0</v>
      </c>
      <c r="D59" s="11">
        <v>5</v>
      </c>
      <c r="E59" s="12">
        <v>22.48</v>
      </c>
      <c r="F59" s="13">
        <f t="shared" si="1"/>
        <v>112.4</v>
      </c>
      <c r="G59" s="5"/>
      <c r="H59" s="18"/>
      <c r="I59" s="26">
        <f t="shared" si="3"/>
        <v>0</v>
      </c>
      <c r="J59" s="22" t="str">
        <f t="shared" si="4"/>
        <v xml:space="preserve"> </v>
      </c>
      <c r="K59" s="20"/>
    </row>
    <row r="60" spans="1:11" x14ac:dyDescent="0.2">
      <c r="A60" s="28"/>
      <c r="B60" s="10" t="s">
        <v>96</v>
      </c>
      <c r="C60" s="11" t="s">
        <v>85</v>
      </c>
      <c r="D60" s="11">
        <v>2</v>
      </c>
      <c r="E60" s="12">
        <v>2.52</v>
      </c>
      <c r="F60" s="13">
        <f t="shared" si="1"/>
        <v>5.04</v>
      </c>
      <c r="G60" s="5"/>
      <c r="H60" s="18"/>
      <c r="I60" s="26">
        <f t="shared" si="3"/>
        <v>0</v>
      </c>
      <c r="J60" s="22" t="str">
        <f t="shared" si="4"/>
        <v xml:space="preserve"> </v>
      </c>
      <c r="K60" s="20"/>
    </row>
    <row r="61" spans="1:11" x14ac:dyDescent="0.2">
      <c r="A61" s="28"/>
      <c r="B61" s="10" t="s">
        <v>97</v>
      </c>
      <c r="C61" s="11" t="s">
        <v>85</v>
      </c>
      <c r="D61" s="11">
        <v>2</v>
      </c>
      <c r="E61" s="12">
        <v>4.03</v>
      </c>
      <c r="F61" s="13">
        <f t="shared" si="1"/>
        <v>8.06</v>
      </c>
      <c r="G61" s="5"/>
      <c r="H61" s="18"/>
      <c r="I61" s="26">
        <f t="shared" si="3"/>
        <v>0</v>
      </c>
      <c r="J61" s="22" t="str">
        <f t="shared" si="4"/>
        <v xml:space="preserve"> </v>
      </c>
      <c r="K61" s="20"/>
    </row>
    <row r="62" spans="1:11" x14ac:dyDescent="0.2">
      <c r="A62" s="28"/>
      <c r="B62" s="10" t="s">
        <v>98</v>
      </c>
      <c r="C62" s="11" t="s">
        <v>85</v>
      </c>
      <c r="D62" s="11">
        <v>2</v>
      </c>
      <c r="E62" s="12">
        <v>2.57</v>
      </c>
      <c r="F62" s="13">
        <f t="shared" ref="F62:F125" si="8">D62*E62</f>
        <v>5.14</v>
      </c>
      <c r="G62" s="5"/>
      <c r="H62" s="18"/>
      <c r="I62" s="26">
        <f t="shared" si="3"/>
        <v>0</v>
      </c>
      <c r="J62" s="22" t="str">
        <f t="shared" si="4"/>
        <v xml:space="preserve"> </v>
      </c>
      <c r="K62" s="20"/>
    </row>
    <row r="63" spans="1:11" x14ac:dyDescent="0.2">
      <c r="A63" s="28"/>
      <c r="B63" s="10" t="s">
        <v>41</v>
      </c>
      <c r="C63" s="11" t="s">
        <v>0</v>
      </c>
      <c r="D63" s="11">
        <v>2</v>
      </c>
      <c r="E63" s="12">
        <v>33.380000000000003</v>
      </c>
      <c r="F63" s="13">
        <f t="shared" si="8"/>
        <v>66.760000000000005</v>
      </c>
      <c r="G63" s="5"/>
      <c r="H63" s="18"/>
      <c r="I63" s="26">
        <f t="shared" si="3"/>
        <v>0</v>
      </c>
      <c r="J63" s="22" t="str">
        <f t="shared" si="4"/>
        <v xml:space="preserve"> </v>
      </c>
      <c r="K63" s="20"/>
    </row>
    <row r="64" spans="1:11" x14ac:dyDescent="0.2">
      <c r="A64" s="28"/>
      <c r="B64" s="10" t="s">
        <v>42</v>
      </c>
      <c r="C64" s="11" t="s">
        <v>85</v>
      </c>
      <c r="D64" s="11">
        <v>10</v>
      </c>
      <c r="E64" s="12">
        <v>1.87</v>
      </c>
      <c r="F64" s="13">
        <f t="shared" si="8"/>
        <v>18.700000000000003</v>
      </c>
      <c r="G64" s="5"/>
      <c r="H64" s="18"/>
      <c r="I64" s="26">
        <f t="shared" si="3"/>
        <v>0</v>
      </c>
      <c r="J64" s="22" t="str">
        <f t="shared" si="4"/>
        <v xml:space="preserve"> </v>
      </c>
      <c r="K64" s="20"/>
    </row>
    <row r="65" spans="1:11" x14ac:dyDescent="0.2">
      <c r="A65" s="28"/>
      <c r="B65" s="10" t="s">
        <v>99</v>
      </c>
      <c r="C65" s="11" t="s">
        <v>0</v>
      </c>
      <c r="D65" s="11">
        <v>10</v>
      </c>
      <c r="E65" s="12">
        <v>0.91</v>
      </c>
      <c r="F65" s="13">
        <f t="shared" si="8"/>
        <v>9.1</v>
      </c>
      <c r="G65" s="5"/>
      <c r="H65" s="18"/>
      <c r="I65" s="26">
        <f t="shared" si="3"/>
        <v>0</v>
      </c>
      <c r="J65" s="22" t="str">
        <f t="shared" si="4"/>
        <v xml:space="preserve"> </v>
      </c>
      <c r="K65" s="20"/>
    </row>
    <row r="66" spans="1:11" x14ac:dyDescent="0.2">
      <c r="A66" s="28"/>
      <c r="B66" s="10" t="s">
        <v>43</v>
      </c>
      <c r="C66" s="11" t="s">
        <v>0</v>
      </c>
      <c r="D66" s="11">
        <v>10</v>
      </c>
      <c r="E66" s="12">
        <v>5.17</v>
      </c>
      <c r="F66" s="13">
        <f t="shared" si="8"/>
        <v>51.7</v>
      </c>
      <c r="G66" s="5"/>
      <c r="H66" s="18"/>
      <c r="I66" s="26">
        <f t="shared" si="3"/>
        <v>0</v>
      </c>
      <c r="J66" s="22" t="str">
        <f t="shared" si="4"/>
        <v xml:space="preserve"> </v>
      </c>
      <c r="K66" s="20"/>
    </row>
    <row r="67" spans="1:11" x14ac:dyDescent="0.2">
      <c r="A67" s="28"/>
      <c r="B67" s="10" t="s">
        <v>44</v>
      </c>
      <c r="C67" s="11" t="s">
        <v>0</v>
      </c>
      <c r="D67" s="11">
        <v>1</v>
      </c>
      <c r="E67" s="12">
        <v>3.89</v>
      </c>
      <c r="F67" s="13">
        <f t="shared" si="8"/>
        <v>3.89</v>
      </c>
      <c r="G67" s="5"/>
      <c r="H67" s="18"/>
      <c r="I67" s="26">
        <f t="shared" si="3"/>
        <v>0</v>
      </c>
      <c r="J67" s="22" t="str">
        <f t="shared" si="4"/>
        <v xml:space="preserve"> </v>
      </c>
      <c r="K67" s="20"/>
    </row>
    <row r="68" spans="1:11" x14ac:dyDescent="0.2">
      <c r="A68" s="28"/>
      <c r="B68" s="10" t="s">
        <v>45</v>
      </c>
      <c r="C68" s="11" t="s">
        <v>0</v>
      </c>
      <c r="D68" s="11">
        <v>1</v>
      </c>
      <c r="E68" s="12">
        <v>0.91</v>
      </c>
      <c r="F68" s="13">
        <f t="shared" si="8"/>
        <v>0.91</v>
      </c>
      <c r="G68" s="5"/>
      <c r="H68" s="18"/>
      <c r="I68" s="26">
        <f t="shared" si="3"/>
        <v>0</v>
      </c>
      <c r="J68" s="22" t="str">
        <f t="shared" si="4"/>
        <v xml:space="preserve"> </v>
      </c>
      <c r="K68" s="20"/>
    </row>
    <row r="69" spans="1:11" x14ac:dyDescent="0.2">
      <c r="A69" s="28"/>
      <c r="B69" s="10" t="s">
        <v>46</v>
      </c>
      <c r="C69" s="11" t="s">
        <v>0</v>
      </c>
      <c r="D69" s="11">
        <v>5</v>
      </c>
      <c r="E69" s="12">
        <v>2.39</v>
      </c>
      <c r="F69" s="13">
        <f t="shared" si="8"/>
        <v>11.950000000000001</v>
      </c>
      <c r="G69" s="5"/>
      <c r="H69" s="18"/>
      <c r="I69" s="26">
        <f t="shared" ref="I69:I130" si="9">H69*D69</f>
        <v>0</v>
      </c>
      <c r="J69" s="22" t="str">
        <f t="shared" ref="J69:J130" si="10">IF(H69&gt;E69,"Error, import excedit"," ")</f>
        <v xml:space="preserve"> </v>
      </c>
      <c r="K69" s="20"/>
    </row>
    <row r="70" spans="1:11" x14ac:dyDescent="0.2">
      <c r="A70" s="28"/>
      <c r="B70" s="10" t="s">
        <v>47</v>
      </c>
      <c r="C70" s="11" t="s">
        <v>0</v>
      </c>
      <c r="D70" s="11">
        <v>1</v>
      </c>
      <c r="E70" s="12">
        <v>37.69</v>
      </c>
      <c r="F70" s="13">
        <f t="shared" si="8"/>
        <v>37.69</v>
      </c>
      <c r="G70" s="5"/>
      <c r="H70" s="18"/>
      <c r="I70" s="26">
        <f t="shared" si="9"/>
        <v>0</v>
      </c>
      <c r="J70" s="22" t="str">
        <f t="shared" si="10"/>
        <v xml:space="preserve"> </v>
      </c>
      <c r="K70" s="20"/>
    </row>
    <row r="71" spans="1:11" x14ac:dyDescent="0.2">
      <c r="A71" s="28"/>
      <c r="B71" s="10" t="s">
        <v>48</v>
      </c>
      <c r="C71" s="11" t="s">
        <v>0</v>
      </c>
      <c r="D71" s="11">
        <v>1</v>
      </c>
      <c r="E71" s="12">
        <v>13.92</v>
      </c>
      <c r="F71" s="13">
        <f t="shared" si="8"/>
        <v>13.92</v>
      </c>
      <c r="G71" s="5"/>
      <c r="H71" s="18"/>
      <c r="I71" s="26">
        <f t="shared" si="9"/>
        <v>0</v>
      </c>
      <c r="J71" s="22" t="str">
        <f t="shared" si="10"/>
        <v xml:space="preserve"> </v>
      </c>
      <c r="K71" s="20"/>
    </row>
    <row r="72" spans="1:11" x14ac:dyDescent="0.2">
      <c r="A72" s="28"/>
      <c r="B72" s="10" t="s">
        <v>49</v>
      </c>
      <c r="C72" s="11" t="s">
        <v>0</v>
      </c>
      <c r="D72" s="11">
        <v>1</v>
      </c>
      <c r="E72" s="12">
        <v>51.17</v>
      </c>
      <c r="F72" s="13">
        <f t="shared" si="8"/>
        <v>51.17</v>
      </c>
      <c r="G72" s="5"/>
      <c r="H72" s="18"/>
      <c r="I72" s="26">
        <f t="shared" si="9"/>
        <v>0</v>
      </c>
      <c r="J72" s="22" t="str">
        <f t="shared" si="10"/>
        <v xml:space="preserve"> </v>
      </c>
      <c r="K72" s="20"/>
    </row>
    <row r="73" spans="1:11" x14ac:dyDescent="0.2">
      <c r="A73" s="28"/>
      <c r="B73" s="10" t="s">
        <v>50</v>
      </c>
      <c r="C73" s="11" t="s">
        <v>3</v>
      </c>
      <c r="D73" s="11">
        <v>1</v>
      </c>
      <c r="E73" s="12">
        <v>2.39</v>
      </c>
      <c r="F73" s="13">
        <f t="shared" si="8"/>
        <v>2.39</v>
      </c>
      <c r="G73" s="5"/>
      <c r="H73" s="18"/>
      <c r="I73" s="26">
        <f t="shared" si="9"/>
        <v>0</v>
      </c>
      <c r="J73" s="23"/>
      <c r="K73" s="20"/>
    </row>
    <row r="74" spans="1:11" x14ac:dyDescent="0.2">
      <c r="A74" s="28"/>
      <c r="B74" s="10" t="s">
        <v>139</v>
      </c>
      <c r="C74" s="11" t="s">
        <v>0</v>
      </c>
      <c r="D74" s="11">
        <v>1</v>
      </c>
      <c r="E74" s="12">
        <v>40.35</v>
      </c>
      <c r="F74" s="13">
        <f t="shared" si="8"/>
        <v>40.35</v>
      </c>
      <c r="G74" s="5"/>
      <c r="H74" s="18"/>
      <c r="I74" s="26">
        <f t="shared" si="9"/>
        <v>0</v>
      </c>
      <c r="J74" s="22" t="str">
        <f>IF(H73&gt;E73,"Error, import excedit"," ")</f>
        <v xml:space="preserve"> </v>
      </c>
      <c r="K74" s="20"/>
    </row>
    <row r="75" spans="1:11" x14ac:dyDescent="0.2">
      <c r="A75" s="28"/>
      <c r="B75" s="10" t="s">
        <v>51</v>
      </c>
      <c r="C75" s="11" t="s">
        <v>3</v>
      </c>
      <c r="D75" s="11">
        <v>1</v>
      </c>
      <c r="E75" s="12">
        <v>115.7</v>
      </c>
      <c r="F75" s="13">
        <f t="shared" si="8"/>
        <v>115.7</v>
      </c>
      <c r="G75" s="5"/>
      <c r="H75" s="18"/>
      <c r="I75" s="26">
        <f t="shared" si="9"/>
        <v>0</v>
      </c>
      <c r="J75" s="22" t="str">
        <f t="shared" si="10"/>
        <v xml:space="preserve"> </v>
      </c>
      <c r="K75" s="20"/>
    </row>
    <row r="76" spans="1:11" x14ac:dyDescent="0.2">
      <c r="A76" s="28"/>
      <c r="B76" s="10" t="s">
        <v>52</v>
      </c>
      <c r="C76" s="11" t="s">
        <v>0</v>
      </c>
      <c r="D76" s="11">
        <v>1</v>
      </c>
      <c r="E76" s="12">
        <v>3.86</v>
      </c>
      <c r="F76" s="13">
        <f t="shared" si="8"/>
        <v>3.86</v>
      </c>
      <c r="G76" s="5"/>
      <c r="H76" s="18"/>
      <c r="I76" s="26">
        <f t="shared" si="9"/>
        <v>0</v>
      </c>
      <c r="J76" s="22" t="str">
        <f t="shared" si="10"/>
        <v xml:space="preserve"> </v>
      </c>
      <c r="K76" s="20"/>
    </row>
    <row r="77" spans="1:11" x14ac:dyDescent="0.2">
      <c r="A77" s="28"/>
      <c r="B77" s="10" t="s">
        <v>53</v>
      </c>
      <c r="C77" s="11" t="s">
        <v>0</v>
      </c>
      <c r="D77" s="11">
        <v>10</v>
      </c>
      <c r="E77" s="12">
        <v>2.34</v>
      </c>
      <c r="F77" s="13">
        <f t="shared" si="8"/>
        <v>23.4</v>
      </c>
      <c r="G77" s="5"/>
      <c r="H77" s="18"/>
      <c r="I77" s="26">
        <f t="shared" si="9"/>
        <v>0</v>
      </c>
      <c r="J77" s="22" t="str">
        <f t="shared" si="10"/>
        <v xml:space="preserve"> </v>
      </c>
      <c r="K77" s="20"/>
    </row>
    <row r="78" spans="1:11" x14ac:dyDescent="0.2">
      <c r="A78" s="28"/>
      <c r="B78" s="10" t="s">
        <v>54</v>
      </c>
      <c r="C78" s="11" t="s">
        <v>0</v>
      </c>
      <c r="D78" s="11">
        <v>1</v>
      </c>
      <c r="E78" s="12">
        <v>124.35000000000001</v>
      </c>
      <c r="F78" s="13">
        <f t="shared" si="8"/>
        <v>124.35000000000001</v>
      </c>
      <c r="G78" s="5"/>
      <c r="H78" s="18"/>
      <c r="I78" s="26">
        <f t="shared" si="9"/>
        <v>0</v>
      </c>
      <c r="J78" s="22" t="str">
        <f t="shared" si="10"/>
        <v xml:space="preserve"> </v>
      </c>
      <c r="K78" s="20"/>
    </row>
    <row r="79" spans="1:11" x14ac:dyDescent="0.2">
      <c r="A79" s="28"/>
      <c r="B79" s="10" t="s">
        <v>55</v>
      </c>
      <c r="C79" s="11" t="s">
        <v>0</v>
      </c>
      <c r="D79" s="11">
        <v>1</v>
      </c>
      <c r="E79" s="12">
        <v>2.77</v>
      </c>
      <c r="F79" s="13">
        <f t="shared" si="8"/>
        <v>2.77</v>
      </c>
      <c r="G79" s="5"/>
      <c r="H79" s="18"/>
      <c r="I79" s="26">
        <f t="shared" si="9"/>
        <v>0</v>
      </c>
      <c r="J79" s="22" t="str">
        <f t="shared" si="10"/>
        <v xml:space="preserve"> </v>
      </c>
      <c r="K79" s="20"/>
    </row>
    <row r="80" spans="1:11" x14ac:dyDescent="0.2">
      <c r="A80" s="28"/>
      <c r="B80" s="10" t="s">
        <v>56</v>
      </c>
      <c r="C80" s="11" t="s">
        <v>0</v>
      </c>
      <c r="D80" s="11">
        <v>1</v>
      </c>
      <c r="E80" s="12">
        <v>0.16</v>
      </c>
      <c r="F80" s="13">
        <f t="shared" si="8"/>
        <v>0.16</v>
      </c>
      <c r="G80" s="5"/>
      <c r="H80" s="18"/>
      <c r="I80" s="26">
        <f t="shared" si="9"/>
        <v>0</v>
      </c>
      <c r="J80" s="22" t="str">
        <f t="shared" si="10"/>
        <v xml:space="preserve"> </v>
      </c>
      <c r="K80" s="20"/>
    </row>
    <row r="81" spans="1:11" x14ac:dyDescent="0.2">
      <c r="A81" s="28"/>
      <c r="B81" s="10" t="s">
        <v>57</v>
      </c>
      <c r="C81" s="11" t="s">
        <v>0</v>
      </c>
      <c r="D81" s="11">
        <v>1</v>
      </c>
      <c r="E81" s="12">
        <v>0.42</v>
      </c>
      <c r="F81" s="13">
        <f t="shared" si="8"/>
        <v>0.42</v>
      </c>
      <c r="G81" s="5"/>
      <c r="H81" s="18"/>
      <c r="I81" s="26">
        <f t="shared" si="9"/>
        <v>0</v>
      </c>
      <c r="J81" s="22" t="str">
        <f t="shared" si="10"/>
        <v xml:space="preserve"> </v>
      </c>
      <c r="K81" s="20"/>
    </row>
    <row r="82" spans="1:11" x14ac:dyDescent="0.2">
      <c r="A82" s="28"/>
      <c r="B82" s="10" t="s">
        <v>58</v>
      </c>
      <c r="C82" s="11" t="s">
        <v>0</v>
      </c>
      <c r="D82" s="11">
        <v>5</v>
      </c>
      <c r="E82" s="12">
        <v>8.07</v>
      </c>
      <c r="F82" s="13">
        <f t="shared" si="8"/>
        <v>40.35</v>
      </c>
      <c r="G82" s="5"/>
      <c r="H82" s="18"/>
      <c r="I82" s="26">
        <f t="shared" si="9"/>
        <v>0</v>
      </c>
      <c r="J82" s="22" t="str">
        <f t="shared" si="10"/>
        <v xml:space="preserve"> </v>
      </c>
      <c r="K82" s="20"/>
    </row>
    <row r="83" spans="1:11" x14ac:dyDescent="0.2">
      <c r="A83" s="28"/>
      <c r="B83" s="10" t="s">
        <v>59</v>
      </c>
      <c r="C83" s="11" t="s">
        <v>0</v>
      </c>
      <c r="D83" s="11">
        <v>1</v>
      </c>
      <c r="E83" s="12">
        <v>167.99</v>
      </c>
      <c r="F83" s="13">
        <f t="shared" si="8"/>
        <v>167.99</v>
      </c>
      <c r="G83" s="5"/>
      <c r="H83" s="18"/>
      <c r="I83" s="26">
        <f t="shared" si="9"/>
        <v>0</v>
      </c>
      <c r="J83" s="22" t="str">
        <f t="shared" si="10"/>
        <v xml:space="preserve"> </v>
      </c>
      <c r="K83" s="20"/>
    </row>
    <row r="84" spans="1:11" x14ac:dyDescent="0.2">
      <c r="A84" s="28"/>
      <c r="B84" s="10" t="s">
        <v>60</v>
      </c>
      <c r="C84" s="11" t="s">
        <v>0</v>
      </c>
      <c r="D84" s="11">
        <v>1</v>
      </c>
      <c r="E84" s="12">
        <v>157.20000000000002</v>
      </c>
      <c r="F84" s="13">
        <f t="shared" si="8"/>
        <v>157.20000000000002</v>
      </c>
      <c r="G84" s="5"/>
      <c r="H84" s="18"/>
      <c r="I84" s="26">
        <f t="shared" si="9"/>
        <v>0</v>
      </c>
      <c r="J84" s="22" t="str">
        <f t="shared" si="10"/>
        <v xml:space="preserve"> </v>
      </c>
      <c r="K84" s="20"/>
    </row>
    <row r="85" spans="1:11" x14ac:dyDescent="0.2">
      <c r="A85" s="28"/>
      <c r="B85" s="10" t="s">
        <v>100</v>
      </c>
      <c r="C85" s="11" t="s">
        <v>0</v>
      </c>
      <c r="D85" s="11">
        <v>1</v>
      </c>
      <c r="E85" s="12">
        <v>0.42</v>
      </c>
      <c r="F85" s="13">
        <f t="shared" si="8"/>
        <v>0.42</v>
      </c>
      <c r="G85" s="5"/>
      <c r="H85" s="18"/>
      <c r="I85" s="26">
        <f t="shared" si="9"/>
        <v>0</v>
      </c>
      <c r="J85" s="22" t="str">
        <f t="shared" si="10"/>
        <v xml:space="preserve"> </v>
      </c>
      <c r="K85" s="20"/>
    </row>
    <row r="86" spans="1:11" x14ac:dyDescent="0.2">
      <c r="A86" s="28"/>
      <c r="B86" s="10" t="s">
        <v>61</v>
      </c>
      <c r="C86" s="11" t="s">
        <v>0</v>
      </c>
      <c r="D86" s="11">
        <v>1</v>
      </c>
      <c r="E86" s="12">
        <v>1.94</v>
      </c>
      <c r="F86" s="13">
        <f t="shared" si="8"/>
        <v>1.94</v>
      </c>
      <c r="G86" s="5"/>
      <c r="H86" s="18"/>
      <c r="I86" s="26">
        <f t="shared" si="9"/>
        <v>0</v>
      </c>
      <c r="J86" s="22" t="str">
        <f t="shared" si="10"/>
        <v xml:space="preserve"> </v>
      </c>
      <c r="K86" s="20"/>
    </row>
    <row r="87" spans="1:11" x14ac:dyDescent="0.2">
      <c r="A87" s="28"/>
      <c r="B87" s="10" t="s">
        <v>116</v>
      </c>
      <c r="C87" s="11" t="s">
        <v>0</v>
      </c>
      <c r="D87" s="11">
        <v>1</v>
      </c>
      <c r="E87" s="12">
        <v>0.62</v>
      </c>
      <c r="F87" s="13">
        <f t="shared" si="8"/>
        <v>0.62</v>
      </c>
      <c r="G87" s="5"/>
      <c r="H87" s="18"/>
      <c r="I87" s="26">
        <f t="shared" si="9"/>
        <v>0</v>
      </c>
      <c r="J87" s="22" t="str">
        <f t="shared" si="10"/>
        <v xml:space="preserve"> </v>
      </c>
      <c r="K87" s="20"/>
    </row>
    <row r="88" spans="1:11" x14ac:dyDescent="0.2">
      <c r="A88" s="28"/>
      <c r="B88" s="10" t="s">
        <v>62</v>
      </c>
      <c r="C88" s="11" t="s">
        <v>0</v>
      </c>
      <c r="D88" s="11">
        <v>1</v>
      </c>
      <c r="E88" s="12">
        <v>16.82</v>
      </c>
      <c r="F88" s="13">
        <f t="shared" si="8"/>
        <v>16.82</v>
      </c>
      <c r="G88" s="5"/>
      <c r="H88" s="18"/>
      <c r="I88" s="26">
        <f t="shared" si="9"/>
        <v>0</v>
      </c>
      <c r="J88" s="22" t="str">
        <f t="shared" si="10"/>
        <v xml:space="preserve"> </v>
      </c>
      <c r="K88" s="20"/>
    </row>
    <row r="89" spans="1:11" x14ac:dyDescent="0.2">
      <c r="A89" s="28"/>
      <c r="B89" s="10" t="s">
        <v>63</v>
      </c>
      <c r="C89" s="11" t="s">
        <v>3</v>
      </c>
      <c r="D89" s="11">
        <v>1</v>
      </c>
      <c r="E89" s="12">
        <v>31.17</v>
      </c>
      <c r="F89" s="13">
        <f t="shared" si="8"/>
        <v>31.17</v>
      </c>
      <c r="G89" s="5"/>
      <c r="H89" s="18"/>
      <c r="I89" s="26">
        <f t="shared" si="9"/>
        <v>0</v>
      </c>
      <c r="J89" s="22" t="str">
        <f t="shared" si="10"/>
        <v xml:space="preserve"> </v>
      </c>
      <c r="K89" s="20"/>
    </row>
    <row r="90" spans="1:11" x14ac:dyDescent="0.2">
      <c r="A90" s="28"/>
      <c r="B90" s="10" t="s">
        <v>64</v>
      </c>
      <c r="C90" s="11" t="s">
        <v>0</v>
      </c>
      <c r="D90" s="11">
        <v>20</v>
      </c>
      <c r="E90" s="12">
        <v>0.78</v>
      </c>
      <c r="F90" s="13">
        <f t="shared" si="8"/>
        <v>15.600000000000001</v>
      </c>
      <c r="G90" s="5"/>
      <c r="H90" s="18"/>
      <c r="I90" s="26">
        <f t="shared" si="9"/>
        <v>0</v>
      </c>
      <c r="J90" s="22" t="str">
        <f t="shared" si="10"/>
        <v xml:space="preserve"> </v>
      </c>
      <c r="K90" s="20"/>
    </row>
    <row r="91" spans="1:11" x14ac:dyDescent="0.2">
      <c r="A91" s="28"/>
      <c r="B91" s="10" t="s">
        <v>65</v>
      </c>
      <c r="C91" s="11" t="s">
        <v>0</v>
      </c>
      <c r="D91" s="11">
        <v>10</v>
      </c>
      <c r="E91" s="12">
        <v>1.27</v>
      </c>
      <c r="F91" s="13">
        <f t="shared" si="8"/>
        <v>12.7</v>
      </c>
      <c r="G91" s="5"/>
      <c r="H91" s="18"/>
      <c r="I91" s="26">
        <f t="shared" si="9"/>
        <v>0</v>
      </c>
      <c r="J91" s="22" t="str">
        <f t="shared" si="10"/>
        <v xml:space="preserve"> </v>
      </c>
      <c r="K91" s="20"/>
    </row>
    <row r="92" spans="1:11" x14ac:dyDescent="0.2">
      <c r="A92" s="28"/>
      <c r="B92" s="10" t="s">
        <v>66</v>
      </c>
      <c r="C92" s="11" t="s">
        <v>0</v>
      </c>
      <c r="D92" s="11">
        <v>10</v>
      </c>
      <c r="E92" s="12">
        <v>7.79</v>
      </c>
      <c r="F92" s="13">
        <f t="shared" si="8"/>
        <v>77.900000000000006</v>
      </c>
      <c r="G92" s="5"/>
      <c r="H92" s="18"/>
      <c r="I92" s="26">
        <f t="shared" si="9"/>
        <v>0</v>
      </c>
      <c r="J92" s="22" t="str">
        <f t="shared" si="10"/>
        <v xml:space="preserve"> </v>
      </c>
      <c r="K92" s="20"/>
    </row>
    <row r="93" spans="1:11" x14ac:dyDescent="0.2">
      <c r="A93" s="28"/>
      <c r="B93" s="10" t="s">
        <v>67</v>
      </c>
      <c r="C93" s="11" t="s">
        <v>0</v>
      </c>
      <c r="D93" s="11">
        <v>10</v>
      </c>
      <c r="E93" s="12">
        <v>6.8</v>
      </c>
      <c r="F93" s="13">
        <f t="shared" si="8"/>
        <v>68</v>
      </c>
      <c r="G93" s="5"/>
      <c r="H93" s="18"/>
      <c r="I93" s="26">
        <f t="shared" si="9"/>
        <v>0</v>
      </c>
      <c r="J93" s="22" t="str">
        <f t="shared" si="10"/>
        <v xml:space="preserve"> </v>
      </c>
      <c r="K93" s="20"/>
    </row>
    <row r="94" spans="1:11" x14ac:dyDescent="0.2">
      <c r="A94" s="28"/>
      <c r="B94" s="10" t="s">
        <v>68</v>
      </c>
      <c r="C94" s="11" t="s">
        <v>0</v>
      </c>
      <c r="D94" s="11">
        <v>10</v>
      </c>
      <c r="E94" s="12">
        <v>1.9000000000000001</v>
      </c>
      <c r="F94" s="13">
        <f t="shared" si="8"/>
        <v>19</v>
      </c>
      <c r="G94" s="5"/>
      <c r="H94" s="18"/>
      <c r="I94" s="26">
        <f t="shared" si="9"/>
        <v>0</v>
      </c>
      <c r="J94" s="22" t="str">
        <f t="shared" si="10"/>
        <v xml:space="preserve"> </v>
      </c>
      <c r="K94" s="20"/>
    </row>
    <row r="95" spans="1:11" x14ac:dyDescent="0.2">
      <c r="A95" s="28"/>
      <c r="B95" s="10" t="s">
        <v>69</v>
      </c>
      <c r="C95" s="11" t="s">
        <v>0</v>
      </c>
      <c r="D95" s="11">
        <v>5</v>
      </c>
      <c r="E95" s="12">
        <v>72.05</v>
      </c>
      <c r="F95" s="13">
        <f t="shared" si="8"/>
        <v>360.25</v>
      </c>
      <c r="G95" s="5"/>
      <c r="H95" s="18"/>
      <c r="I95" s="26">
        <f t="shared" si="9"/>
        <v>0</v>
      </c>
      <c r="J95" s="22" t="str">
        <f t="shared" si="10"/>
        <v xml:space="preserve"> </v>
      </c>
      <c r="K95" s="20"/>
    </row>
    <row r="96" spans="1:11" x14ac:dyDescent="0.2">
      <c r="A96" s="28"/>
      <c r="B96" s="10" t="s">
        <v>117</v>
      </c>
      <c r="C96" s="11" t="s">
        <v>0</v>
      </c>
      <c r="D96" s="11">
        <v>20</v>
      </c>
      <c r="E96" s="12">
        <v>2.7800000000000002</v>
      </c>
      <c r="F96" s="13">
        <f t="shared" si="8"/>
        <v>55.600000000000009</v>
      </c>
      <c r="G96" s="5"/>
      <c r="H96" s="18"/>
      <c r="I96" s="26">
        <f t="shared" si="9"/>
        <v>0</v>
      </c>
      <c r="J96" s="22" t="str">
        <f t="shared" si="10"/>
        <v xml:space="preserve"> </v>
      </c>
      <c r="K96" s="20"/>
    </row>
    <row r="97" spans="1:11" x14ac:dyDescent="0.2">
      <c r="A97" s="28"/>
      <c r="B97" s="10" t="s">
        <v>118</v>
      </c>
      <c r="C97" s="11" t="s">
        <v>0</v>
      </c>
      <c r="D97" s="11">
        <v>20</v>
      </c>
      <c r="E97" s="12">
        <v>3.09</v>
      </c>
      <c r="F97" s="13">
        <f t="shared" si="8"/>
        <v>61.8</v>
      </c>
      <c r="G97" s="5"/>
      <c r="H97" s="18"/>
      <c r="I97" s="26">
        <f t="shared" si="9"/>
        <v>0</v>
      </c>
      <c r="J97" s="22" t="str">
        <f t="shared" si="10"/>
        <v xml:space="preserve"> </v>
      </c>
      <c r="K97" s="20"/>
    </row>
    <row r="98" spans="1:11" x14ac:dyDescent="0.2">
      <c r="A98" s="28"/>
      <c r="B98" s="10" t="s">
        <v>119</v>
      </c>
      <c r="C98" s="11" t="s">
        <v>0</v>
      </c>
      <c r="D98" s="11">
        <v>20</v>
      </c>
      <c r="E98" s="12">
        <v>3.73</v>
      </c>
      <c r="F98" s="13">
        <f t="shared" si="8"/>
        <v>74.599999999999994</v>
      </c>
      <c r="G98" s="5"/>
      <c r="H98" s="18"/>
      <c r="I98" s="26">
        <f t="shared" si="9"/>
        <v>0</v>
      </c>
      <c r="J98" s="22" t="str">
        <f t="shared" si="10"/>
        <v xml:space="preserve"> </v>
      </c>
      <c r="K98" s="20"/>
    </row>
    <row r="99" spans="1:11" x14ac:dyDescent="0.2">
      <c r="A99" s="28"/>
      <c r="B99" s="10" t="s">
        <v>120</v>
      </c>
      <c r="C99" s="11" t="s">
        <v>0</v>
      </c>
      <c r="D99" s="11">
        <v>20</v>
      </c>
      <c r="E99" s="12">
        <v>3.63</v>
      </c>
      <c r="F99" s="13">
        <f t="shared" si="8"/>
        <v>72.599999999999994</v>
      </c>
      <c r="G99" s="5"/>
      <c r="H99" s="18"/>
      <c r="I99" s="26">
        <f t="shared" si="9"/>
        <v>0</v>
      </c>
      <c r="J99" s="22" t="str">
        <f t="shared" si="10"/>
        <v xml:space="preserve"> </v>
      </c>
      <c r="K99" s="20"/>
    </row>
    <row r="100" spans="1:11" x14ac:dyDescent="0.2">
      <c r="A100" s="28"/>
      <c r="B100" s="10" t="s">
        <v>121</v>
      </c>
      <c r="C100" s="11" t="s">
        <v>0</v>
      </c>
      <c r="D100" s="11">
        <v>20</v>
      </c>
      <c r="E100" s="12">
        <v>0.78</v>
      </c>
      <c r="F100" s="13">
        <f t="shared" si="8"/>
        <v>15.600000000000001</v>
      </c>
      <c r="G100" s="5"/>
      <c r="H100" s="18"/>
      <c r="I100" s="26">
        <f t="shared" si="9"/>
        <v>0</v>
      </c>
      <c r="J100" s="22" t="str">
        <f t="shared" si="10"/>
        <v xml:space="preserve"> </v>
      </c>
      <c r="K100" s="20"/>
    </row>
    <row r="101" spans="1:11" x14ac:dyDescent="0.2">
      <c r="A101" s="28"/>
      <c r="B101" s="10" t="s">
        <v>122</v>
      </c>
      <c r="C101" s="11" t="s">
        <v>0</v>
      </c>
      <c r="D101" s="11">
        <v>20</v>
      </c>
      <c r="E101" s="12">
        <v>0.82000000000000006</v>
      </c>
      <c r="F101" s="13">
        <f t="shared" si="8"/>
        <v>16.400000000000002</v>
      </c>
      <c r="G101" s="5"/>
      <c r="H101" s="18"/>
      <c r="I101" s="26">
        <f t="shared" si="9"/>
        <v>0</v>
      </c>
      <c r="J101" s="22" t="str">
        <f t="shared" si="10"/>
        <v xml:space="preserve"> </v>
      </c>
      <c r="K101" s="20"/>
    </row>
    <row r="102" spans="1:11" x14ac:dyDescent="0.2">
      <c r="A102" s="28"/>
      <c r="B102" s="10" t="s">
        <v>123</v>
      </c>
      <c r="C102" s="11" t="s">
        <v>0</v>
      </c>
      <c r="D102" s="11">
        <v>10</v>
      </c>
      <c r="E102" s="12">
        <v>1.17</v>
      </c>
      <c r="F102" s="13">
        <f t="shared" si="8"/>
        <v>11.7</v>
      </c>
      <c r="G102" s="5"/>
      <c r="H102" s="18"/>
      <c r="I102" s="26">
        <f t="shared" si="9"/>
        <v>0</v>
      </c>
      <c r="J102" s="22" t="str">
        <f t="shared" si="10"/>
        <v xml:space="preserve"> </v>
      </c>
      <c r="K102" s="20"/>
    </row>
    <row r="103" spans="1:11" x14ac:dyDescent="0.2">
      <c r="A103" s="28"/>
      <c r="B103" s="10" t="s">
        <v>124</v>
      </c>
      <c r="C103" s="11" t="s">
        <v>0</v>
      </c>
      <c r="D103" s="11">
        <v>10</v>
      </c>
      <c r="E103" s="12">
        <v>1.78</v>
      </c>
      <c r="F103" s="13">
        <f t="shared" si="8"/>
        <v>17.8</v>
      </c>
      <c r="G103" s="5"/>
      <c r="H103" s="18"/>
      <c r="I103" s="26">
        <f t="shared" si="9"/>
        <v>0</v>
      </c>
      <c r="J103" s="22" t="str">
        <f t="shared" si="10"/>
        <v xml:space="preserve"> </v>
      </c>
      <c r="K103" s="20"/>
    </row>
    <row r="104" spans="1:11" x14ac:dyDescent="0.2">
      <c r="A104" s="28"/>
      <c r="B104" s="10" t="s">
        <v>125</v>
      </c>
      <c r="C104" s="11" t="s">
        <v>0</v>
      </c>
      <c r="D104" s="11">
        <v>10</v>
      </c>
      <c r="E104" s="12">
        <v>1.52</v>
      </c>
      <c r="F104" s="13">
        <f t="shared" si="8"/>
        <v>15.2</v>
      </c>
      <c r="G104" s="5"/>
      <c r="H104" s="18"/>
      <c r="I104" s="26">
        <f t="shared" si="9"/>
        <v>0</v>
      </c>
      <c r="J104" s="22" t="str">
        <f t="shared" si="10"/>
        <v xml:space="preserve"> </v>
      </c>
      <c r="K104" s="20"/>
    </row>
    <row r="105" spans="1:11" x14ac:dyDescent="0.2">
      <c r="A105" s="28"/>
      <c r="B105" s="10" t="s">
        <v>126</v>
      </c>
      <c r="C105" s="11" t="s">
        <v>0</v>
      </c>
      <c r="D105" s="11">
        <v>10</v>
      </c>
      <c r="E105" s="12">
        <v>1.57</v>
      </c>
      <c r="F105" s="13">
        <f t="shared" si="8"/>
        <v>15.700000000000001</v>
      </c>
      <c r="G105" s="5"/>
      <c r="H105" s="18"/>
      <c r="I105" s="26">
        <f t="shared" si="9"/>
        <v>0</v>
      </c>
      <c r="J105" s="22" t="str">
        <f t="shared" si="10"/>
        <v xml:space="preserve"> </v>
      </c>
      <c r="K105" s="20"/>
    </row>
    <row r="106" spans="1:11" x14ac:dyDescent="0.2">
      <c r="A106" s="28"/>
      <c r="B106" s="10" t="s">
        <v>127</v>
      </c>
      <c r="C106" s="11" t="s">
        <v>0</v>
      </c>
      <c r="D106" s="11">
        <v>10</v>
      </c>
      <c r="E106" s="12">
        <v>1.6400000000000001</v>
      </c>
      <c r="F106" s="13">
        <f t="shared" si="8"/>
        <v>16.400000000000002</v>
      </c>
      <c r="G106" s="5"/>
      <c r="H106" s="18"/>
      <c r="I106" s="26">
        <f t="shared" si="9"/>
        <v>0</v>
      </c>
      <c r="J106" s="22" t="str">
        <f t="shared" si="10"/>
        <v xml:space="preserve"> </v>
      </c>
      <c r="K106" s="20"/>
    </row>
    <row r="107" spans="1:11" x14ac:dyDescent="0.2">
      <c r="A107" s="28"/>
      <c r="B107" s="10" t="s">
        <v>128</v>
      </c>
      <c r="C107" s="11" t="s">
        <v>0</v>
      </c>
      <c r="D107" s="11">
        <v>20</v>
      </c>
      <c r="E107" s="12">
        <v>1.9000000000000001</v>
      </c>
      <c r="F107" s="13">
        <f t="shared" si="8"/>
        <v>38</v>
      </c>
      <c r="G107" s="5"/>
      <c r="H107" s="18"/>
      <c r="I107" s="26">
        <f t="shared" si="9"/>
        <v>0</v>
      </c>
      <c r="J107" s="22" t="str">
        <f t="shared" si="10"/>
        <v xml:space="preserve"> </v>
      </c>
      <c r="K107" s="20"/>
    </row>
    <row r="108" spans="1:11" x14ac:dyDescent="0.2">
      <c r="A108" s="28"/>
      <c r="B108" s="10" t="s">
        <v>129</v>
      </c>
      <c r="C108" s="11" t="s">
        <v>0</v>
      </c>
      <c r="D108" s="11">
        <v>20</v>
      </c>
      <c r="E108" s="12">
        <v>1.9000000000000001</v>
      </c>
      <c r="F108" s="13">
        <f t="shared" si="8"/>
        <v>38</v>
      </c>
      <c r="G108" s="5"/>
      <c r="H108" s="18"/>
      <c r="I108" s="26">
        <f t="shared" si="9"/>
        <v>0</v>
      </c>
      <c r="J108" s="22" t="str">
        <f t="shared" si="10"/>
        <v xml:space="preserve"> </v>
      </c>
      <c r="K108" s="20"/>
    </row>
    <row r="109" spans="1:11" x14ac:dyDescent="0.2">
      <c r="A109" s="28"/>
      <c r="B109" s="10" t="s">
        <v>130</v>
      </c>
      <c r="C109" s="11" t="s">
        <v>0</v>
      </c>
      <c r="D109" s="11">
        <v>20</v>
      </c>
      <c r="E109" s="12">
        <v>1.9000000000000001</v>
      </c>
      <c r="F109" s="13">
        <f t="shared" si="8"/>
        <v>38</v>
      </c>
      <c r="G109" s="5"/>
      <c r="H109" s="18"/>
      <c r="I109" s="26">
        <f t="shared" si="9"/>
        <v>0</v>
      </c>
      <c r="J109" s="22" t="str">
        <f t="shared" si="10"/>
        <v xml:space="preserve"> </v>
      </c>
      <c r="K109" s="20"/>
    </row>
    <row r="110" spans="1:11" x14ac:dyDescent="0.2">
      <c r="A110" s="28"/>
      <c r="B110" s="10" t="s">
        <v>131</v>
      </c>
      <c r="C110" s="11" t="s">
        <v>0</v>
      </c>
      <c r="D110" s="11">
        <v>20</v>
      </c>
      <c r="E110" s="12">
        <v>1.9000000000000001</v>
      </c>
      <c r="F110" s="13">
        <f t="shared" si="8"/>
        <v>38</v>
      </c>
      <c r="G110" s="5"/>
      <c r="H110" s="18"/>
      <c r="I110" s="26">
        <f t="shared" si="9"/>
        <v>0</v>
      </c>
      <c r="J110" s="22" t="str">
        <f t="shared" si="10"/>
        <v xml:space="preserve"> </v>
      </c>
      <c r="K110" s="20"/>
    </row>
    <row r="111" spans="1:11" x14ac:dyDescent="0.2">
      <c r="A111" s="28"/>
      <c r="B111" s="10" t="s">
        <v>132</v>
      </c>
      <c r="C111" s="11" t="s">
        <v>0</v>
      </c>
      <c r="D111" s="11">
        <v>20</v>
      </c>
      <c r="E111" s="12">
        <v>1.04</v>
      </c>
      <c r="F111" s="13">
        <f t="shared" ref="F111:F112" si="11">D111*E111</f>
        <v>20.8</v>
      </c>
      <c r="G111" s="5"/>
      <c r="H111" s="18"/>
      <c r="I111" s="26">
        <f t="shared" ref="I111:I112" si="12">H111*D111</f>
        <v>0</v>
      </c>
      <c r="J111" s="22" t="str">
        <f t="shared" ref="J111:J112" si="13">IF(H111&gt;E111,"Error, import excedit"," ")</f>
        <v xml:space="preserve"> </v>
      </c>
      <c r="K111" s="20"/>
    </row>
    <row r="112" spans="1:11" x14ac:dyDescent="0.2">
      <c r="A112" s="28"/>
      <c r="B112" s="10" t="s">
        <v>133</v>
      </c>
      <c r="C112" s="11" t="s">
        <v>0</v>
      </c>
      <c r="D112" s="11">
        <v>20</v>
      </c>
      <c r="E112" s="12">
        <v>1.04</v>
      </c>
      <c r="F112" s="13">
        <f t="shared" si="11"/>
        <v>20.8</v>
      </c>
      <c r="G112" s="5"/>
      <c r="H112" s="18"/>
      <c r="I112" s="26">
        <f t="shared" si="12"/>
        <v>0</v>
      </c>
      <c r="J112" s="22" t="str">
        <f t="shared" si="13"/>
        <v xml:space="preserve"> </v>
      </c>
      <c r="K112" s="20"/>
    </row>
    <row r="113" spans="1:11" x14ac:dyDescent="0.2">
      <c r="A113" s="28"/>
      <c r="B113" s="10" t="s">
        <v>134</v>
      </c>
      <c r="C113" s="11" t="s">
        <v>0</v>
      </c>
      <c r="D113" s="11">
        <v>20</v>
      </c>
      <c r="E113" s="12">
        <v>1.04</v>
      </c>
      <c r="F113" s="13">
        <f t="shared" si="8"/>
        <v>20.8</v>
      </c>
      <c r="G113" s="5"/>
      <c r="H113" s="18"/>
      <c r="I113" s="26">
        <f t="shared" si="9"/>
        <v>0</v>
      </c>
      <c r="J113" s="22" t="str">
        <f t="shared" si="10"/>
        <v xml:space="preserve"> </v>
      </c>
      <c r="K113" s="20"/>
    </row>
    <row r="114" spans="1:11" x14ac:dyDescent="0.2">
      <c r="A114" s="28"/>
      <c r="B114" s="10" t="s">
        <v>135</v>
      </c>
      <c r="C114" s="11" t="s">
        <v>0</v>
      </c>
      <c r="D114" s="11">
        <v>1</v>
      </c>
      <c r="E114" s="12">
        <v>1.43</v>
      </c>
      <c r="F114" s="13">
        <f t="shared" si="8"/>
        <v>1.43</v>
      </c>
      <c r="G114" s="5"/>
      <c r="H114" s="18"/>
      <c r="I114" s="26">
        <f t="shared" si="9"/>
        <v>0</v>
      </c>
      <c r="J114" s="22" t="str">
        <f t="shared" si="10"/>
        <v xml:space="preserve"> </v>
      </c>
      <c r="K114" s="20"/>
    </row>
    <row r="115" spans="1:11" x14ac:dyDescent="0.2">
      <c r="A115" s="28"/>
      <c r="B115" s="10" t="s">
        <v>70</v>
      </c>
      <c r="C115" s="11" t="s">
        <v>0</v>
      </c>
      <c r="D115" s="11">
        <v>1</v>
      </c>
      <c r="E115" s="12">
        <v>12.530000000000001</v>
      </c>
      <c r="F115" s="13">
        <f t="shared" si="8"/>
        <v>12.530000000000001</v>
      </c>
      <c r="G115" s="5"/>
      <c r="H115" s="18"/>
      <c r="I115" s="26">
        <f t="shared" si="9"/>
        <v>0</v>
      </c>
      <c r="J115" s="22" t="str">
        <f t="shared" si="10"/>
        <v xml:space="preserve"> </v>
      </c>
      <c r="K115" s="20"/>
    </row>
    <row r="116" spans="1:11" x14ac:dyDescent="0.2">
      <c r="A116" s="28"/>
      <c r="B116" s="10" t="s">
        <v>71</v>
      </c>
      <c r="C116" s="11" t="s">
        <v>0</v>
      </c>
      <c r="D116" s="11">
        <v>1</v>
      </c>
      <c r="E116" s="12">
        <v>3.84</v>
      </c>
      <c r="F116" s="13">
        <f t="shared" si="8"/>
        <v>3.84</v>
      </c>
      <c r="G116" s="5"/>
      <c r="H116" s="18"/>
      <c r="I116" s="26">
        <f t="shared" si="9"/>
        <v>0</v>
      </c>
      <c r="J116" s="22" t="str">
        <f t="shared" si="10"/>
        <v xml:space="preserve"> </v>
      </c>
      <c r="K116" s="20"/>
    </row>
    <row r="117" spans="1:11" x14ac:dyDescent="0.2">
      <c r="A117" s="28"/>
      <c r="B117" s="10" t="s">
        <v>72</v>
      </c>
      <c r="C117" s="11" t="s">
        <v>0</v>
      </c>
      <c r="D117" s="11">
        <v>5</v>
      </c>
      <c r="E117" s="12">
        <v>1.0900000000000001</v>
      </c>
      <c r="F117" s="13">
        <f t="shared" si="8"/>
        <v>5.45</v>
      </c>
      <c r="G117" s="5"/>
      <c r="H117" s="18"/>
      <c r="I117" s="26">
        <f t="shared" si="9"/>
        <v>0</v>
      </c>
      <c r="J117" s="22" t="str">
        <f t="shared" si="10"/>
        <v xml:space="preserve"> </v>
      </c>
      <c r="K117" s="20"/>
    </row>
    <row r="118" spans="1:11" x14ac:dyDescent="0.2">
      <c r="A118" s="28"/>
      <c r="B118" s="10" t="s">
        <v>73</v>
      </c>
      <c r="C118" s="11" t="s">
        <v>0</v>
      </c>
      <c r="D118" s="11">
        <v>5</v>
      </c>
      <c r="E118" s="12">
        <v>1.47</v>
      </c>
      <c r="F118" s="13">
        <f t="shared" si="8"/>
        <v>7.35</v>
      </c>
      <c r="G118" s="5"/>
      <c r="H118" s="18"/>
      <c r="I118" s="26">
        <f t="shared" si="9"/>
        <v>0</v>
      </c>
      <c r="J118" s="22" t="str">
        <f t="shared" si="10"/>
        <v xml:space="preserve"> </v>
      </c>
      <c r="K118" s="20"/>
    </row>
    <row r="119" spans="1:11" x14ac:dyDescent="0.2">
      <c r="A119" s="28"/>
      <c r="B119" s="10" t="s">
        <v>74</v>
      </c>
      <c r="C119" s="11" t="s">
        <v>0</v>
      </c>
      <c r="D119" s="11">
        <v>5</v>
      </c>
      <c r="E119" s="12">
        <v>3.59</v>
      </c>
      <c r="F119" s="13">
        <f t="shared" si="8"/>
        <v>17.95</v>
      </c>
      <c r="G119" s="5"/>
      <c r="H119" s="18"/>
      <c r="I119" s="26">
        <f t="shared" si="9"/>
        <v>0</v>
      </c>
      <c r="J119" s="22" t="str">
        <f t="shared" si="10"/>
        <v xml:space="preserve"> </v>
      </c>
      <c r="K119" s="20"/>
    </row>
    <row r="120" spans="1:11" x14ac:dyDescent="0.2">
      <c r="A120" s="28"/>
      <c r="B120" s="10" t="s">
        <v>75</v>
      </c>
      <c r="C120" s="11" t="s">
        <v>0</v>
      </c>
      <c r="D120" s="11">
        <v>1</v>
      </c>
      <c r="E120" s="12">
        <v>32.17</v>
      </c>
      <c r="F120" s="13">
        <f t="shared" si="8"/>
        <v>32.17</v>
      </c>
      <c r="G120" s="5"/>
      <c r="H120" s="18"/>
      <c r="I120" s="26">
        <f t="shared" si="9"/>
        <v>0</v>
      </c>
      <c r="J120" s="22" t="str">
        <f t="shared" si="10"/>
        <v xml:space="preserve"> </v>
      </c>
      <c r="K120" s="20"/>
    </row>
    <row r="121" spans="1:11" x14ac:dyDescent="0.2">
      <c r="A121" s="28"/>
      <c r="B121" s="10" t="s">
        <v>76</v>
      </c>
      <c r="C121" s="11" t="s">
        <v>0</v>
      </c>
      <c r="D121" s="11">
        <v>1</v>
      </c>
      <c r="E121" s="12">
        <v>49.27</v>
      </c>
      <c r="F121" s="13">
        <f t="shared" si="8"/>
        <v>49.27</v>
      </c>
      <c r="G121" s="5"/>
      <c r="H121" s="18"/>
      <c r="I121" s="26">
        <f t="shared" si="9"/>
        <v>0</v>
      </c>
      <c r="J121" s="22" t="str">
        <f t="shared" si="10"/>
        <v xml:space="preserve"> </v>
      </c>
      <c r="K121" s="20"/>
    </row>
    <row r="122" spans="1:11" x14ac:dyDescent="0.2">
      <c r="A122" s="28"/>
      <c r="B122" s="10" t="s">
        <v>77</v>
      </c>
      <c r="C122" s="11" t="s">
        <v>0</v>
      </c>
      <c r="D122" s="11">
        <v>1</v>
      </c>
      <c r="E122" s="12">
        <v>36.619999999999997</v>
      </c>
      <c r="F122" s="13">
        <f t="shared" si="8"/>
        <v>36.619999999999997</v>
      </c>
      <c r="G122" s="5"/>
      <c r="H122" s="18"/>
      <c r="I122" s="26">
        <f t="shared" si="9"/>
        <v>0</v>
      </c>
      <c r="J122" s="22" t="str">
        <f t="shared" si="10"/>
        <v xml:space="preserve"> </v>
      </c>
      <c r="K122" s="20"/>
    </row>
    <row r="123" spans="1:11" x14ac:dyDescent="0.2">
      <c r="A123" s="28"/>
      <c r="B123" s="10" t="s">
        <v>78</v>
      </c>
      <c r="C123" s="11" t="s">
        <v>0</v>
      </c>
      <c r="D123" s="11">
        <v>1</v>
      </c>
      <c r="E123" s="12">
        <v>169</v>
      </c>
      <c r="F123" s="13">
        <f t="shared" si="8"/>
        <v>169</v>
      </c>
      <c r="G123" s="5"/>
      <c r="H123" s="18"/>
      <c r="I123" s="26">
        <f t="shared" si="9"/>
        <v>0</v>
      </c>
      <c r="J123" s="22" t="str">
        <f t="shared" si="10"/>
        <v xml:space="preserve"> </v>
      </c>
      <c r="K123" s="20"/>
    </row>
    <row r="124" spans="1:11" x14ac:dyDescent="0.2">
      <c r="A124" s="28"/>
      <c r="B124" s="10" t="s">
        <v>79</v>
      </c>
      <c r="C124" s="11" t="s">
        <v>85</v>
      </c>
      <c r="D124" s="11">
        <v>2</v>
      </c>
      <c r="E124" s="12">
        <v>20.48</v>
      </c>
      <c r="F124" s="13">
        <f t="shared" si="8"/>
        <v>40.96</v>
      </c>
      <c r="G124" s="5"/>
      <c r="H124" s="18"/>
      <c r="I124" s="26">
        <f t="shared" si="9"/>
        <v>0</v>
      </c>
      <c r="J124" s="22" t="str">
        <f t="shared" si="10"/>
        <v xml:space="preserve"> </v>
      </c>
      <c r="K124" s="20"/>
    </row>
    <row r="125" spans="1:11" x14ac:dyDescent="0.2">
      <c r="A125" s="28"/>
      <c r="B125" s="10" t="s">
        <v>80</v>
      </c>
      <c r="C125" s="11" t="s">
        <v>85</v>
      </c>
      <c r="D125" s="11">
        <v>1</v>
      </c>
      <c r="E125" s="12">
        <v>36.86</v>
      </c>
      <c r="F125" s="13">
        <f t="shared" si="8"/>
        <v>36.86</v>
      </c>
      <c r="G125" s="5"/>
      <c r="H125" s="18"/>
      <c r="I125" s="26">
        <f t="shared" si="9"/>
        <v>0</v>
      </c>
      <c r="J125" s="22" t="str">
        <f t="shared" si="10"/>
        <v xml:space="preserve"> </v>
      </c>
      <c r="K125" s="20"/>
    </row>
    <row r="126" spans="1:11" x14ac:dyDescent="0.2">
      <c r="A126" s="28"/>
      <c r="B126" s="10" t="s">
        <v>81</v>
      </c>
      <c r="C126" s="11" t="s">
        <v>0</v>
      </c>
      <c r="D126" s="11">
        <v>1</v>
      </c>
      <c r="E126" s="12">
        <v>0.98</v>
      </c>
      <c r="F126" s="13">
        <f t="shared" ref="F126:F130" si="14">D126*E126</f>
        <v>0.98</v>
      </c>
      <c r="G126" s="5"/>
      <c r="H126" s="18"/>
      <c r="I126" s="26">
        <f t="shared" si="9"/>
        <v>0</v>
      </c>
      <c r="J126" s="22" t="str">
        <f t="shared" si="10"/>
        <v xml:space="preserve"> </v>
      </c>
      <c r="K126" s="20"/>
    </row>
    <row r="127" spans="1:11" x14ac:dyDescent="0.2">
      <c r="A127" s="28"/>
      <c r="B127" s="10" t="s">
        <v>136</v>
      </c>
      <c r="C127" s="11" t="s">
        <v>0</v>
      </c>
      <c r="D127" s="11">
        <v>2</v>
      </c>
      <c r="E127" s="12">
        <v>37.65</v>
      </c>
      <c r="F127" s="13">
        <f t="shared" si="14"/>
        <v>75.3</v>
      </c>
      <c r="G127" s="5"/>
      <c r="H127" s="18"/>
      <c r="I127" s="26">
        <f t="shared" si="9"/>
        <v>0</v>
      </c>
      <c r="J127" s="22" t="str">
        <f t="shared" si="10"/>
        <v xml:space="preserve"> </v>
      </c>
      <c r="K127" s="20"/>
    </row>
    <row r="128" spans="1:11" x14ac:dyDescent="0.2">
      <c r="A128" s="28"/>
      <c r="B128" s="10" t="s">
        <v>82</v>
      </c>
      <c r="C128" s="11" t="s">
        <v>0</v>
      </c>
      <c r="D128" s="11">
        <v>2</v>
      </c>
      <c r="E128" s="12">
        <v>26.3</v>
      </c>
      <c r="F128" s="13">
        <f t="shared" si="14"/>
        <v>52.6</v>
      </c>
      <c r="G128" s="5"/>
      <c r="H128" s="18"/>
      <c r="I128" s="26">
        <f t="shared" si="9"/>
        <v>0</v>
      </c>
      <c r="J128" s="22" t="str">
        <f t="shared" si="10"/>
        <v xml:space="preserve"> </v>
      </c>
      <c r="K128" s="20"/>
    </row>
    <row r="129" spans="1:11" x14ac:dyDescent="0.2">
      <c r="A129" s="28"/>
      <c r="B129" s="10" t="s">
        <v>83</v>
      </c>
      <c r="C129" s="11" t="s">
        <v>0</v>
      </c>
      <c r="D129" s="11">
        <v>10</v>
      </c>
      <c r="E129" s="12">
        <v>2.42</v>
      </c>
      <c r="F129" s="13">
        <f t="shared" si="14"/>
        <v>24.2</v>
      </c>
      <c r="G129" s="5"/>
      <c r="H129" s="18"/>
      <c r="I129" s="26">
        <f t="shared" si="9"/>
        <v>0</v>
      </c>
      <c r="J129" s="22" t="str">
        <f t="shared" si="10"/>
        <v xml:space="preserve"> </v>
      </c>
      <c r="K129" s="20"/>
    </row>
    <row r="130" spans="1:11" x14ac:dyDescent="0.2">
      <c r="A130" s="28"/>
      <c r="B130" s="10" t="s">
        <v>84</v>
      </c>
      <c r="C130" s="11" t="s">
        <v>0</v>
      </c>
      <c r="D130" s="11">
        <v>1</v>
      </c>
      <c r="E130" s="12">
        <v>192.89000000000001</v>
      </c>
      <c r="F130" s="13">
        <f t="shared" si="14"/>
        <v>192.89000000000001</v>
      </c>
      <c r="G130" s="5"/>
      <c r="H130" s="18"/>
      <c r="I130" s="26">
        <f t="shared" si="9"/>
        <v>0</v>
      </c>
      <c r="J130" s="22" t="str">
        <f t="shared" si="10"/>
        <v xml:space="preserve"> </v>
      </c>
      <c r="K130" s="20"/>
    </row>
    <row r="131" spans="1:11" x14ac:dyDescent="0.25">
      <c r="B131" s="7"/>
      <c r="C131" s="7"/>
      <c r="D131" s="7"/>
      <c r="E131" s="8"/>
      <c r="F131" s="8"/>
      <c r="G131" s="7"/>
      <c r="H131" s="7"/>
      <c r="I131" s="7"/>
      <c r="J131" s="24"/>
      <c r="K131" s="7"/>
    </row>
    <row r="132" spans="1:11" x14ac:dyDescent="0.25">
      <c r="B132" s="7"/>
      <c r="C132" s="7"/>
      <c r="D132" s="7"/>
      <c r="E132" s="14" t="s">
        <v>145</v>
      </c>
      <c r="F132" s="14"/>
      <c r="G132" s="15"/>
      <c r="H132" s="15"/>
      <c r="I132" s="16">
        <f>ROUND(SUM(I2:I130),2)</f>
        <v>0</v>
      </c>
      <c r="J132" s="7"/>
      <c r="K132" s="7"/>
    </row>
    <row r="133" spans="1:11" x14ac:dyDescent="0.25">
      <c r="B133" s="9" t="s">
        <v>138</v>
      </c>
      <c r="C133" s="9"/>
      <c r="D133" s="9"/>
      <c r="E133" s="8" t="s">
        <v>103</v>
      </c>
      <c r="F133" s="8"/>
      <c r="G133" s="7"/>
      <c r="H133" s="7"/>
      <c r="I133" s="5">
        <f>I132*21%</f>
        <v>0</v>
      </c>
      <c r="J133" s="7"/>
      <c r="K133" s="7"/>
    </row>
    <row r="134" spans="1:11" x14ac:dyDescent="0.25">
      <c r="B134" s="9"/>
      <c r="C134" s="9"/>
      <c r="D134" s="9"/>
      <c r="E134" s="8" t="s">
        <v>104</v>
      </c>
      <c r="F134" s="8"/>
      <c r="G134" s="7"/>
      <c r="H134" s="7"/>
      <c r="I134" s="6">
        <f>I132+I133</f>
        <v>0</v>
      </c>
      <c r="J134" s="7"/>
      <c r="K134" s="7"/>
    </row>
  </sheetData>
  <sheetProtection algorithmName="SHA-512" hashValue="WSr+9HFj7jCzBAM8ZJ53IAfkSMJ/1RO1+Vqt22shcRc/ta4JvLGOxVfbRHCTmcRNXYDKIfAsSigAp1x6yKco6w==" saltValue="gnznk2Hhd7YZSuw5qlA6bQ==" spinCount="100000" sheet="1" objects="1" scenarios="1"/>
  <autoFilter ref="A1:F10" xr:uid="{00000000-0009-0000-0000-000000000000}"/>
  <sortState xmlns:xlrd2="http://schemas.microsoft.com/office/spreadsheetml/2017/richdata2" ref="A2:H10">
    <sortCondition ref="B2:B10"/>
  </sortState>
  <customSheetViews>
    <customSheetView guid="{3BA38F28-F003-4684-9255-DABD5E393E19}" showAutoFilter="1">
      <selection activeCell="G3" sqref="G3"/>
      <pageMargins left="0.7" right="0.7" top="0.75" bottom="0.75" header="0.3" footer="0.3"/>
      <pageSetup paperSize="9" orientation="landscape" r:id="rId1"/>
      <autoFilter ref="A1:K815" xr:uid="{19964388-6ED0-423B-85CD-AC2EB92DE98F}"/>
    </customSheetView>
  </customSheetViews>
  <mergeCells count="1">
    <mergeCell ref="B133:D134"/>
  </mergeCells>
  <conditionalFormatting sqref="A1">
    <cfRule type="duplicateValues" dxfId="0" priority="20"/>
  </conditionalFormatting>
  <pageMargins left="0.70866141732283472" right="0.70866141732283472" top="0.74803149606299213" bottom="0.74803149606299213" header="0.31496062992125984" footer="0.31496062992125984"/>
  <pageSetup paperSize="9" scale="56" fitToHeight="10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FERRETERIA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Peláez Maza, Laia</cp:lastModifiedBy>
  <cp:revision>1</cp:revision>
  <cp:lastPrinted>2025-05-22T10:04:33Z</cp:lastPrinted>
  <dcterms:created xsi:type="dcterms:W3CDTF">2024-11-11T09:06:41Z</dcterms:created>
  <dcterms:modified xsi:type="dcterms:W3CDTF">2026-03-30T08:11:02Z</dcterms:modified>
</cp:coreProperties>
</file>