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DADES\AREA ADMINISTRACIO\H139 Contractacio\ARXIU_TREBALL_EXPEDIENTS\0_Expedients_2019_202x\2026\prep_260071\02_PCAP\"/>
    </mc:Choice>
  </mc:AlternateContent>
  <xr:revisionPtr revIDLastSave="0" documentId="13_ncr:1_{26626406-57A4-4704-B87E-F1CF5DD2A886}" xr6:coauthVersionLast="47" xr6:coauthVersionMax="47" xr10:uidLastSave="{00000000-0000-0000-0000-000000000000}"/>
  <bookViews>
    <workbookView xWindow="3960" yWindow="0" windowWidth="21435" windowHeight="15600" xr2:uid="{BACAB7E7-221F-4D76-AEE9-6E2BBEF77785}"/>
  </bookViews>
  <sheets>
    <sheet name="Oferta Lot1" sheetId="4" r:id="rId1"/>
    <sheet name="Estudi de costos"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4" l="1"/>
  <c r="G13" i="4"/>
  <c r="G14" i="4"/>
  <c r="G18" i="4"/>
  <c r="G6" i="4"/>
  <c r="G7" i="4"/>
  <c r="G5" i="4"/>
  <c r="B18" i="6"/>
  <c r="B13" i="6"/>
  <c r="B22" i="6" s="1"/>
  <c r="F26" i="4" s="1"/>
  <c r="G8" i="4"/>
  <c r="G9" i="4"/>
  <c r="G11" i="4"/>
  <c r="G12" i="4"/>
  <c r="G15" i="4"/>
  <c r="G16" i="4"/>
  <c r="G17" i="4"/>
  <c r="G19" i="4"/>
  <c r="G20" i="4"/>
  <c r="F6" i="4" l="1"/>
  <c r="F7" i="4"/>
  <c r="F8" i="4"/>
  <c r="F9" i="4"/>
  <c r="F10" i="4"/>
  <c r="F11" i="4"/>
  <c r="F12" i="4"/>
  <c r="F13" i="4"/>
  <c r="F14" i="4"/>
  <c r="F15" i="4"/>
  <c r="F16" i="4"/>
  <c r="F17" i="4"/>
  <c r="F18" i="4"/>
  <c r="F19" i="4"/>
  <c r="F20" i="4"/>
  <c r="F5" i="4"/>
  <c r="F22" i="4" l="1"/>
  <c r="F23" i="4" l="1"/>
  <c r="F24" i="4" s="1"/>
  <c r="B24" i="6"/>
</calcChain>
</file>

<file path=xl/sharedStrings.xml><?xml version="1.0" encoding="utf-8"?>
<sst xmlns="http://schemas.openxmlformats.org/spreadsheetml/2006/main" count="44" uniqueCount="40">
  <si>
    <t>MOBILIARI D'OFICINA</t>
  </si>
  <si>
    <t>UNITATS</t>
  </si>
  <si>
    <t>(2 anys)</t>
  </si>
  <si>
    <r>
      <t>Cadira operativa amb braços</t>
    </r>
    <r>
      <rPr>
        <sz val="9"/>
        <color theme="1"/>
        <rFont val="Calibri"/>
        <family val="2"/>
      </rPr>
      <t xml:space="preserve"> dotada de moviment sincronitzat de seient, evolutiu amb antiretorn, regulació de la profunditat del seient mitjançant sistema de seient lliscant, per adaptar aquesta dimensió a les característiques antropomètriques del usuari. Regulació de l’alçada del seient, giratòria. Tapisseria seient i respatller en tela ignifuga, (per davant i darrere), amb recobriment interior d'escuma PUR flexible d'alta densitat. Base de cinc radis fabricada en alumini polit amb 5 rodes antiestàtiques 65mm de diàmetre. Braços 2D o 4D regulables en alçada, amplada amb mecanisme de parada i acabat en SEBS. Regulació de l’alçada lumbar.</t>
    </r>
  </si>
  <si>
    <r>
      <t>Cadira confident sense braços</t>
    </r>
    <r>
      <rPr>
        <sz val="9"/>
        <color theme="1"/>
        <rFont val="Calibri"/>
        <family val="2"/>
      </rPr>
      <t xml:space="preserve">, de marc perimetral de Poliamida amb fibra de vidre, sobre ell es col·loca un teixit foamitzat amb escuma de poliuretà de mínim 20Kg / m3, de 5 mm (Grup T) o de 10 mm (Grup M). Seient Polipropilè (P.P) amb el 40% fibra de vidre, sobre ell es col·loca un seient d’injecció d’escuma foamitzada, entapissat en diferents acabats. Possibilitat d’incorporar braços de Polipropilè (P.P.) reforçats amb fibra de vidre. Estructura fabricada amb tub cilíndric d’Acer laminat en calent de 2 mm amb recobriment de pintura epòxid de 90 micres de gruix en acabat aluminitzat. </t>
    </r>
  </si>
  <si>
    <r>
      <t>Taula operativa de 4 persones.</t>
    </r>
    <r>
      <rPr>
        <sz val="9"/>
        <color theme="1"/>
        <rFont val="Calibri"/>
        <family val="2"/>
      </rPr>
      <t xml:space="preserve"> Mides aproximades 320 x 160 x 74 cm (fins a 5cm de tolerància) amb sobre fabricat en melamina de colors bàsics a escollir amb accés de cablejat T integrat a sobretaula. Estructura amb biga longitudinal retanquejada que permet la fixació d’accessoris diversos i peus suport de marc obert de 50x50mm d’acer laminat en calent i pintat epoxi.  Dos pòrtics – suports exteriors i un pòrtic intermedi reculat que permeten la mobilitat de l’usuari allunyant de qualsevol contacte amb la part metàl·lica de la taula. Dotada d’anivelladors finals de polipropilè. Inclou safates d’electrificació metàl·liques de gran capacitat amb ancoratge a estructura de taula i possibilitat d’afegir divisòries frontals. </t>
    </r>
  </si>
  <si>
    <r>
      <t>Taula operativa individual.</t>
    </r>
    <r>
      <rPr>
        <sz val="9"/>
        <color theme="1"/>
        <rFont val="Calibri"/>
        <family val="2"/>
      </rPr>
      <t xml:space="preserve"> Mides aproximades de 160 X 80 X 74cm  (fins a 5cm de tolerància) amb sobre fabricat en melamina de colors bàsics a escollir amb accés de cablejat T integrat a sobretaula. Estructura amb biga longitudinal retranquejada que permet la fixació d’accessoris diversos i peus suport de marc obert de 50x50mm d’acer  laminat en calent i pintat epoxi. Dos pòrtics – suports exteriors amb anivelladors finals de polipropilè. Inclou safata d’electrificació individual frontal metàl·lica i faldó de melamina.</t>
    </r>
  </si>
  <si>
    <r>
      <t>Taula operativa individual.</t>
    </r>
    <r>
      <rPr>
        <sz val="9"/>
        <color theme="1"/>
        <rFont val="Calibri"/>
        <family val="2"/>
      </rPr>
      <t xml:space="preserve"> Mides aproximades de 180 X 80 X 74cm  (fins a 5cm de tolerància) amb sobre fabricat en melamina de colors bàsics a escollir amb accés de cablejat T integrat a sobretaula. Estructura amb biga longitudinal retranquejada que permet la fixació d’accessoris diversos i peus suport de marc obert de 50x50mm d’acer  laminat en calent i pintat epoxi. Peus formats per dos pòrtics – suports exteriors amb anivelladors finals de polipropilè. Inclou safata d’electrificació individual frontal metàl·lica i faldó de melamina. </t>
    </r>
  </si>
  <si>
    <r>
      <t>Ales auxiliars per a taules</t>
    </r>
    <r>
      <rPr>
        <sz val="9"/>
        <color theme="1"/>
        <rFont val="Calibri"/>
        <family val="2"/>
      </rPr>
      <t xml:space="preserve">. Mides mínimes 96 x 62 x 74 cm amb les mateixes característiques i acabats que les taules. </t>
    </r>
  </si>
  <si>
    <r>
      <t>Bucs amb rodes de 3 calaixos.</t>
    </r>
    <r>
      <rPr>
        <sz val="9"/>
        <color theme="1"/>
        <rFont val="Calibri"/>
        <family val="2"/>
      </rPr>
      <t xml:space="preserve"> Mides aproximades de 53 x 55 x 40cm (fins a 5cm de tolerància). Estructura fabricada en xapa d’acer pintat epoxi, i top o tapa i frontal de calaixos a melamina en diferents acabats. Pany amb dues claus articulades i tancament amb sistema anticaiguda. </t>
    </r>
  </si>
  <si>
    <r>
      <t>Armari sense portes amb 3 prestatges</t>
    </r>
    <r>
      <rPr>
        <sz val="9"/>
        <color theme="1"/>
        <rFont val="Calibri"/>
        <family val="2"/>
      </rPr>
      <t xml:space="preserve"> de mínim 19mm de gruix, mides de 700 x 935 x 430 mm (fins a 5cm de tolerància), estructura fabricada en laminat de 25 mm de gruix, tot de melamina, laterals perforats per regulació de prestatges. Acabat en sorra torrada.</t>
    </r>
  </si>
  <si>
    <r>
      <t>Armari alt de portes baixes amb 5 prestatges</t>
    </r>
    <r>
      <rPr>
        <sz val="9"/>
        <color theme="1"/>
        <rFont val="Calibri"/>
        <family val="2"/>
      </rPr>
      <t xml:space="preserve"> de mínim 19mm de gruix, de 1980 x 935 x 430 mm (fins a 5cm de tolerància), estructura fabricada en laminat de 25 mm de gruix , tot de melamina, laterals perforats per regulació de prestatges, pany amb 2 claus articulades. Acabat en sorra torrada. </t>
    </r>
  </si>
  <si>
    <r>
      <t>Armari mitjà de portes senceres amb 3 prestatges</t>
    </r>
    <r>
      <rPr>
        <sz val="9"/>
        <color theme="1"/>
        <rFont val="Calibri"/>
        <family val="2"/>
      </rPr>
      <t xml:space="preserve"> de mínim de 19mm de gruix, de 1340 x 495 x 430 mm (fins a 5cm de tolerància), estructura fabricada en laminat de 25 mm de gruix, tot de melamina, laterals perforats per regulació de prestatges, pany amb 2 claus articulades. Acabat en sorra torrada. </t>
    </r>
  </si>
  <si>
    <r>
      <t>Armari mitjà de portes baixes amb 3 prestatges</t>
    </r>
    <r>
      <rPr>
        <sz val="9"/>
        <color theme="1"/>
        <rFont val="Calibri"/>
        <family val="2"/>
      </rPr>
      <t xml:space="preserve"> de 19mm de gruix, de 1340 x 935 x 430 mm (fins a 5cm de tolerància), estructura fabricada en laminat de 25 mm de gruix , tot de melamina, laterals perforats per regulació de prestatges, pany amb 2 claus articulades. Acabat en sorra torrada. </t>
    </r>
  </si>
  <si>
    <r>
      <t>Divisòria separador d’ambients entapissada</t>
    </r>
    <r>
      <rPr>
        <sz val="9"/>
        <color theme="1"/>
        <rFont val="Calibri"/>
        <family val="2"/>
      </rPr>
      <t xml:space="preserve"> de mides 152 x 82 cm (fins a 5cm de tolerància). Perfils d’alumini extruït, esquadres ranurades per al moviment, frontisses i panel.lació en diferents acabats. Inclosos peus plans fixos.</t>
    </r>
  </si>
  <si>
    <r>
      <t>Paperera de xapa d’acer de 15 litres</t>
    </r>
    <r>
      <rPr>
        <sz val="9"/>
        <color theme="1"/>
        <rFont val="Calibri"/>
        <family val="2"/>
      </rPr>
      <t>. De secció circular de 26 cm de diàmetre i 32 cm d’alçada (fins a 3cm de tolerància), cos d’acer i acabada amb pintura epoxi color a triar per l’Institut.</t>
    </r>
  </si>
  <si>
    <r>
      <t>Penjador de peu</t>
    </r>
    <r>
      <rPr>
        <sz val="9"/>
        <color theme="1"/>
        <rFont val="Calibri"/>
        <family val="2"/>
      </rPr>
      <t>. De 8 robes, format per tub d’alumini de 190 cm d’alt (fins a 5cm de tolerància), amb color a triar per l’Institut.</t>
    </r>
  </si>
  <si>
    <r>
      <t>Estor enrotllable de teixit tècnic</t>
    </r>
    <r>
      <rPr>
        <sz val="9"/>
        <color theme="1"/>
        <rFont val="Calibri"/>
        <family val="2"/>
      </rPr>
      <t xml:space="preserve"> screen d’accionament manual de mida màxima 265 x 160 cm, a ajustar segons requeriment de l’espai, teixit ignífug M1/B1 amb un gramatge mínim de 400 gr/m2 i amb coeficient d’obertura entre 1% i 5% i color a definir per l’Institut. Sistema d’accionament manual amb cadena metàl·lica i/o de plàstic acoplada a l’eix del tub. </t>
    </r>
  </si>
  <si>
    <r>
      <t>Estor plegable de lames metàl·liques</t>
    </r>
    <r>
      <rPr>
        <sz val="9"/>
        <color theme="1"/>
        <rFont val="Calibri"/>
        <family val="2"/>
      </rPr>
      <t xml:space="preserve"> d’accionament manual de mida màxima 265x160 cm, a ajustar segons requeriment de l’espai, de lames metàl·liques, color a definir per l’Institut. Sistema d’accionament i inclinació de lames manual.</t>
    </r>
  </si>
  <si>
    <t>Total (sense IVA)</t>
  </si>
  <si>
    <t>sortida</t>
  </si>
  <si>
    <t>Preu unitari</t>
  </si>
  <si>
    <t>Preu unitari OFERT</t>
  </si>
  <si>
    <t xml:space="preserve">TOTAL </t>
  </si>
  <si>
    <t>IVA 21%</t>
  </si>
  <si>
    <t>TOTAL (IVA inclòs)</t>
  </si>
  <si>
    <t>Costos directes</t>
  </si>
  <si>
    <t>Import €</t>
  </si>
  <si>
    <t xml:space="preserve">Costos salarials </t>
  </si>
  <si>
    <t>Cotitzacions socials</t>
  </si>
  <si>
    <t>.....</t>
  </si>
  <si>
    <t>....</t>
  </si>
  <si>
    <t>TOTAL costos directes</t>
  </si>
  <si>
    <t>Costos indirectes</t>
  </si>
  <si>
    <t>Despeses generals d’estructura</t>
  </si>
  <si>
    <t>TOTAL costos indirectes</t>
  </si>
  <si>
    <t xml:space="preserve">Benefici industrial </t>
  </si>
  <si>
    <t>PREU NET (sense IVA) (Inclou costos directes + indirectes + benefici industrial)</t>
  </si>
  <si>
    <t>COMPROVACIÓ</t>
  </si>
  <si>
    <t>ANNEX 14 PCAP - VERIFICACIÓ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</si>
</sst>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5" x14ac:knownFonts="1">
    <font>
      <sz val="11"/>
      <color theme="1"/>
      <name val="Aptos Narrow"/>
      <family val="2"/>
      <scheme val="minor"/>
    </font>
    <font>
      <sz val="11"/>
      <color theme="1"/>
      <name val="Calibri"/>
      <family val="2"/>
    </font>
    <font>
      <b/>
      <sz val="9"/>
      <color theme="1"/>
      <name val="Calibri"/>
      <family val="2"/>
    </font>
    <font>
      <b/>
      <sz val="9"/>
      <color rgb="FF000000"/>
      <name val="Calibri"/>
      <family val="2"/>
    </font>
    <font>
      <sz val="9"/>
      <color theme="1"/>
      <name val="Calibri"/>
      <family val="2"/>
    </font>
    <font>
      <b/>
      <sz val="11"/>
      <color theme="1"/>
      <name val="Aptos Narrow"/>
      <family val="2"/>
      <scheme val="minor"/>
    </font>
    <font>
      <sz val="10"/>
      <color theme="1"/>
      <name val="Calibri"/>
      <family val="2"/>
    </font>
    <font>
      <b/>
      <sz val="10"/>
      <color theme="1"/>
      <name val="Calibri"/>
      <family val="2"/>
    </font>
    <font>
      <b/>
      <sz val="11"/>
      <color theme="1"/>
      <name val="Calibri"/>
      <family val="2"/>
    </font>
    <font>
      <sz val="9"/>
      <color rgb="FF000000"/>
      <name val="Calibri"/>
      <family val="2"/>
    </font>
    <font>
      <b/>
      <sz val="10"/>
      <color rgb="FF000000"/>
      <name val="Calibri"/>
      <family val="2"/>
    </font>
    <font>
      <sz val="11"/>
      <color rgb="FFC00000"/>
      <name val="Aptos Narrow"/>
      <family val="2"/>
      <scheme val="minor"/>
    </font>
    <font>
      <b/>
      <sz val="11"/>
      <color rgb="FFC00000"/>
      <name val="Aptos Narrow"/>
      <family val="2"/>
      <scheme val="minor"/>
    </font>
    <font>
      <b/>
      <sz val="10"/>
      <color theme="1"/>
      <name val="Verdana"/>
      <family val="2"/>
    </font>
    <font>
      <sz val="10"/>
      <color theme="1"/>
      <name val="Verdana"/>
      <family val="2"/>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rgb="FF92D050"/>
        <bgColor indexed="64"/>
      </patternFill>
    </fill>
    <fill>
      <patternFill patternType="solid">
        <fgColor theme="9" tint="0.79998168889431442"/>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s>
  <cellStyleXfs count="1">
    <xf numFmtId="0" fontId="0" fillId="0" borderId="0"/>
  </cellStyleXfs>
  <cellXfs count="55">
    <xf numFmtId="0" fontId="0" fillId="0" borderId="0" xfId="0"/>
    <xf numFmtId="0" fontId="4" fillId="0" borderId="5"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4" xfId="0" applyFont="1" applyBorder="1" applyAlignment="1">
      <alignment horizontal="center" vertical="center" wrapText="1"/>
    </xf>
    <xf numFmtId="0" fontId="0" fillId="0" borderId="1" xfId="0" applyBorder="1"/>
    <xf numFmtId="44" fontId="0" fillId="0" borderId="2" xfId="0" applyNumberFormat="1" applyBorder="1"/>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8" fontId="9" fillId="2" borderId="5" xfId="0" applyNumberFormat="1" applyFont="1" applyFill="1" applyBorder="1" applyAlignment="1">
      <alignment horizontal="right" vertical="center" wrapText="1"/>
    </xf>
    <xf numFmtId="44" fontId="0" fillId="0" borderId="9" xfId="0" applyNumberFormat="1" applyBorder="1" applyAlignment="1">
      <alignment horizontal="center" vertical="center"/>
    </xf>
    <xf numFmtId="0" fontId="4" fillId="0" borderId="0" xfId="0" applyFont="1" applyAlignment="1">
      <alignment horizontal="right" vertical="center"/>
    </xf>
    <xf numFmtId="0" fontId="3" fillId="3" borderId="0" xfId="0" applyFont="1" applyFill="1" applyAlignment="1">
      <alignment horizontal="right" vertical="center"/>
    </xf>
    <xf numFmtId="0" fontId="6" fillId="0" borderId="8" xfId="0" applyFont="1" applyBorder="1" applyAlignment="1">
      <alignment horizontal="right" vertical="center"/>
    </xf>
    <xf numFmtId="0" fontId="10" fillId="3" borderId="11" xfId="0" applyFont="1" applyFill="1" applyBorder="1" applyAlignment="1">
      <alignment horizontal="right" vertical="center"/>
    </xf>
    <xf numFmtId="0" fontId="11"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6" fillId="0" borderId="0" xfId="0" applyFont="1" applyAlignment="1">
      <alignment horizontal="right" vertical="center"/>
    </xf>
    <xf numFmtId="0" fontId="6" fillId="0" borderId="13" xfId="0" applyFont="1" applyBorder="1" applyAlignment="1">
      <alignment horizontal="right" vertical="center"/>
    </xf>
    <xf numFmtId="0" fontId="10" fillId="3" borderId="14" xfId="0" applyFont="1" applyFill="1" applyBorder="1" applyAlignment="1">
      <alignment horizontal="right" vertical="center"/>
    </xf>
    <xf numFmtId="0" fontId="10" fillId="3" borderId="5" xfId="0" applyFont="1" applyFill="1" applyBorder="1" applyAlignment="1">
      <alignment horizontal="right" vertical="center"/>
    </xf>
    <xf numFmtId="0" fontId="7"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8"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0" xfId="0" applyFont="1" applyBorder="1" applyAlignment="1">
      <alignment vertical="top"/>
    </xf>
    <xf numFmtId="0" fontId="1" fillId="0" borderId="12" xfId="0" applyFont="1" applyBorder="1" applyAlignment="1">
      <alignment vertical="top"/>
    </xf>
    <xf numFmtId="0" fontId="1" fillId="0" borderId="4" xfId="0" applyFont="1" applyBorder="1" applyAlignment="1">
      <alignment vertical="top"/>
    </xf>
    <xf numFmtId="0" fontId="12" fillId="0" borderId="0" xfId="0" applyFont="1"/>
    <xf numFmtId="0" fontId="5" fillId="0" borderId="0" xfId="0" applyFont="1"/>
    <xf numFmtId="0" fontId="13" fillId="0" borderId="15" xfId="0" applyFont="1" applyBorder="1" applyAlignment="1" applyProtection="1">
      <alignment horizontal="justify" vertical="center" wrapText="1"/>
      <protection locked="0"/>
    </xf>
    <xf numFmtId="0" fontId="13" fillId="0" borderId="3" xfId="0" applyFont="1" applyBorder="1" applyAlignment="1" applyProtection="1">
      <alignment horizontal="center" vertical="center" wrapText="1"/>
      <protection locked="0"/>
    </xf>
    <xf numFmtId="0" fontId="14" fillId="0" borderId="16" xfId="0" applyFont="1" applyBorder="1" applyAlignment="1" applyProtection="1">
      <alignment horizontal="justify" vertical="center" wrapText="1"/>
      <protection locked="0"/>
    </xf>
    <xf numFmtId="4" fontId="14" fillId="0" borderId="13" xfId="0" applyNumberFormat="1" applyFont="1" applyBorder="1" applyAlignment="1" applyProtection="1">
      <alignment horizontal="right" vertical="center" wrapText="1"/>
      <protection locked="0"/>
    </xf>
    <xf numFmtId="0" fontId="13" fillId="0" borderId="16" xfId="0" applyFont="1" applyBorder="1" applyAlignment="1" applyProtection="1">
      <alignment horizontal="justify" vertical="center" wrapText="1"/>
      <protection locked="0"/>
    </xf>
    <xf numFmtId="164" fontId="14" fillId="0" borderId="13" xfId="0" applyNumberFormat="1" applyFont="1" applyBorder="1" applyAlignment="1" applyProtection="1">
      <alignment horizontal="right" vertical="center" wrapText="1"/>
      <protection locked="0"/>
    </xf>
    <xf numFmtId="0" fontId="14" fillId="0" borderId="15" xfId="0" applyFont="1" applyBorder="1" applyAlignment="1">
      <alignment horizontal="right" vertical="center" wrapText="1"/>
    </xf>
    <xf numFmtId="164" fontId="14" fillId="0" borderId="3" xfId="0" applyNumberFormat="1" applyFont="1" applyBorder="1" applyAlignment="1">
      <alignment vertical="center" wrapText="1"/>
    </xf>
    <xf numFmtId="0" fontId="14" fillId="0" borderId="16" xfId="0" applyFont="1" applyBorder="1" applyAlignment="1">
      <alignment horizontal="justify" vertical="center"/>
    </xf>
    <xf numFmtId="0" fontId="0" fillId="0" borderId="13" xfId="0" applyBorder="1"/>
    <xf numFmtId="0" fontId="13" fillId="0" borderId="15" xfId="0" applyFont="1" applyBorder="1" applyAlignment="1">
      <alignment horizontal="justify" vertical="center" wrapText="1"/>
    </xf>
    <xf numFmtId="0" fontId="13" fillId="0" borderId="3" xfId="0" applyFont="1" applyBorder="1" applyAlignment="1">
      <alignment horizontal="center" vertical="center" wrapText="1"/>
    </xf>
    <xf numFmtId="0" fontId="14" fillId="0" borderId="16" xfId="0" applyFont="1" applyBorder="1" applyAlignment="1">
      <alignment vertical="center" wrapText="1"/>
    </xf>
    <xf numFmtId="164" fontId="14" fillId="0" borderId="13" xfId="0" applyNumberFormat="1" applyFont="1" applyBorder="1" applyAlignment="1">
      <alignment vertical="center" wrapText="1"/>
    </xf>
    <xf numFmtId="164" fontId="14" fillId="0" borderId="3" xfId="0" applyNumberFormat="1" applyFont="1" applyBorder="1" applyAlignment="1" applyProtection="1">
      <alignment horizontal="right" vertical="center" wrapText="1"/>
      <protection locked="0"/>
    </xf>
    <xf numFmtId="0" fontId="13" fillId="0" borderId="16" xfId="0" applyFont="1" applyBorder="1" applyAlignment="1">
      <alignment horizontal="justify" vertical="center" wrapText="1"/>
    </xf>
    <xf numFmtId="0" fontId="13" fillId="4" borderId="15" xfId="0" applyFont="1" applyFill="1" applyBorder="1" applyAlignment="1">
      <alignment horizontal="justify" vertical="center" wrapText="1"/>
    </xf>
    <xf numFmtId="164" fontId="14" fillId="4" borderId="3" xfId="0" applyNumberFormat="1" applyFont="1" applyFill="1" applyBorder="1" applyAlignment="1">
      <alignment horizontal="right" vertical="center" wrapText="1"/>
    </xf>
    <xf numFmtId="0" fontId="12" fillId="5" borderId="0" xfId="0" applyFont="1" applyFill="1"/>
    <xf numFmtId="0" fontId="3" fillId="4" borderId="6" xfId="0" applyFont="1" applyFill="1" applyBorder="1" applyAlignment="1">
      <alignment horizontal="right" vertical="center"/>
    </xf>
    <xf numFmtId="0" fontId="10" fillId="4" borderId="6" xfId="0" applyFont="1" applyFill="1" applyBorder="1" applyAlignment="1">
      <alignment horizontal="right" vertical="center"/>
    </xf>
    <xf numFmtId="0" fontId="10" fillId="4" borderId="7" xfId="0" applyFont="1" applyFill="1" applyBorder="1" applyAlignment="1">
      <alignment horizontal="right" vertical="center"/>
    </xf>
    <xf numFmtId="0" fontId="10" fillId="4" borderId="3" xfId="0" applyFont="1" applyFill="1" applyBorder="1" applyAlignment="1">
      <alignment horizontal="right" vertical="center"/>
    </xf>
    <xf numFmtId="44" fontId="0" fillId="4" borderId="9" xfId="0" applyNumberFormat="1" applyFill="1" applyBorder="1"/>
    <xf numFmtId="8" fontId="4" fillId="0" borderId="5" xfId="0" applyNumberFormat="1" applyFont="1" applyBorder="1" applyAlignment="1" applyProtection="1">
      <alignment horizontal="righ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DCD76-D1A4-46DB-851D-D0CBFD6723CB}">
  <dimension ref="B2:G26"/>
  <sheetViews>
    <sheetView tabSelected="1" topLeftCell="A8" zoomScale="90" zoomScaleNormal="90" workbookViewId="0">
      <selection activeCell="E5" sqref="E5:E8"/>
    </sheetView>
  </sheetViews>
  <sheetFormatPr defaultRowHeight="15" x14ac:dyDescent="0.25"/>
  <cols>
    <col min="2" max="2" width="69.42578125" customWidth="1"/>
    <col min="4" max="4" width="12.5703125" customWidth="1"/>
    <col min="5" max="5" width="13.7109375" customWidth="1"/>
    <col min="6" max="6" width="17.5703125" customWidth="1"/>
    <col min="7" max="7" width="25" customWidth="1"/>
  </cols>
  <sheetData>
    <row r="2" spans="2:7" ht="15.75" thickBot="1" x14ac:dyDescent="0.3"/>
    <row r="3" spans="2:7" x14ac:dyDescent="0.25">
      <c r="B3" s="21" t="s">
        <v>0</v>
      </c>
      <c r="C3" s="3" t="s">
        <v>1</v>
      </c>
      <c r="D3" s="6" t="s">
        <v>21</v>
      </c>
      <c r="E3" s="23" t="s">
        <v>22</v>
      </c>
      <c r="F3" s="15" t="s">
        <v>23</v>
      </c>
    </row>
    <row r="4" spans="2:7" ht="15.75" thickBot="1" x14ac:dyDescent="0.3">
      <c r="B4" s="22"/>
      <c r="C4" s="1" t="s">
        <v>2</v>
      </c>
      <c r="D4" s="7" t="s">
        <v>20</v>
      </c>
      <c r="E4" s="24"/>
      <c r="F4" s="16"/>
    </row>
    <row r="5" spans="2:7" ht="96.75" thickBot="1" x14ac:dyDescent="0.3">
      <c r="B5" s="2" t="s">
        <v>3</v>
      </c>
      <c r="C5" s="1">
        <v>20</v>
      </c>
      <c r="D5" s="8">
        <v>217.31</v>
      </c>
      <c r="E5" s="54"/>
      <c r="F5" s="9">
        <f>ROUND(E5*C5,2)</f>
        <v>0</v>
      </c>
      <c r="G5" s="14" t="str">
        <f>IF(E5&gt;D5,"SUPERA IMPORT SORTIDA","")</f>
        <v/>
      </c>
    </row>
    <row r="6" spans="2:7" ht="96.75" thickBot="1" x14ac:dyDescent="0.3">
      <c r="B6" s="2" t="s">
        <v>4</v>
      </c>
      <c r="C6" s="1">
        <v>20</v>
      </c>
      <c r="D6" s="8">
        <v>106.6</v>
      </c>
      <c r="E6" s="54"/>
      <c r="F6" s="9">
        <f t="shared" ref="F6:F20" si="0">ROUND(E6*C6,2)</f>
        <v>0</v>
      </c>
      <c r="G6" s="14" t="str">
        <f t="shared" ref="G6:G20" si="1">IF(E6&gt;D6,"SUPERA IMPORT SORTIDA","")</f>
        <v/>
      </c>
    </row>
    <row r="7" spans="2:7" ht="108.75" thickBot="1" x14ac:dyDescent="0.3">
      <c r="B7" s="2" t="s">
        <v>5</v>
      </c>
      <c r="C7" s="1">
        <v>10</v>
      </c>
      <c r="D7" s="8">
        <v>559.5</v>
      </c>
      <c r="E7" s="54"/>
      <c r="F7" s="9">
        <f t="shared" si="0"/>
        <v>0</v>
      </c>
      <c r="G7" s="14" t="str">
        <f t="shared" si="1"/>
        <v/>
      </c>
    </row>
    <row r="8" spans="2:7" ht="84.75" thickBot="1" x14ac:dyDescent="0.3">
      <c r="B8" s="2" t="s">
        <v>6</v>
      </c>
      <c r="C8" s="1">
        <v>15</v>
      </c>
      <c r="D8" s="8">
        <v>228.6</v>
      </c>
      <c r="E8" s="54"/>
      <c r="F8" s="9">
        <f t="shared" si="0"/>
        <v>0</v>
      </c>
      <c r="G8" s="14" t="str">
        <f t="shared" si="1"/>
        <v/>
      </c>
    </row>
    <row r="9" spans="2:7" ht="84.75" thickBot="1" x14ac:dyDescent="0.3">
      <c r="B9" s="2" t="s">
        <v>7</v>
      </c>
      <c r="C9" s="1">
        <v>15</v>
      </c>
      <c r="D9" s="8">
        <v>249.15</v>
      </c>
      <c r="E9" s="54"/>
      <c r="F9" s="9">
        <f t="shared" si="0"/>
        <v>0</v>
      </c>
      <c r="G9" s="14" t="str">
        <f t="shared" si="1"/>
        <v/>
      </c>
    </row>
    <row r="10" spans="2:7" ht="24.75" thickBot="1" x14ac:dyDescent="0.3">
      <c r="B10" s="2" t="s">
        <v>8</v>
      </c>
      <c r="C10" s="1">
        <v>10</v>
      </c>
      <c r="D10" s="8">
        <v>121.5</v>
      </c>
      <c r="E10" s="54"/>
      <c r="F10" s="9">
        <f t="shared" si="0"/>
        <v>0</v>
      </c>
      <c r="G10" s="14" t="str">
        <f t="shared" si="1"/>
        <v/>
      </c>
    </row>
    <row r="11" spans="2:7" ht="48.75" thickBot="1" x14ac:dyDescent="0.3">
      <c r="B11" s="2" t="s">
        <v>9</v>
      </c>
      <c r="C11" s="1">
        <v>10</v>
      </c>
      <c r="D11" s="8">
        <v>233.25</v>
      </c>
      <c r="E11" s="54"/>
      <c r="F11" s="9">
        <f t="shared" si="0"/>
        <v>0</v>
      </c>
      <c r="G11" s="14" t="str">
        <f t="shared" si="1"/>
        <v/>
      </c>
    </row>
    <row r="12" spans="2:7" ht="36.75" thickBot="1" x14ac:dyDescent="0.3">
      <c r="B12" s="2" t="s">
        <v>10</v>
      </c>
      <c r="C12" s="1">
        <v>10</v>
      </c>
      <c r="D12" s="8">
        <v>159.59</v>
      </c>
      <c r="E12" s="54"/>
      <c r="F12" s="9">
        <f t="shared" si="0"/>
        <v>0</v>
      </c>
      <c r="G12" s="14" t="str">
        <f t="shared" si="1"/>
        <v/>
      </c>
    </row>
    <row r="13" spans="2:7" ht="48.75" thickBot="1" x14ac:dyDescent="0.3">
      <c r="B13" s="2" t="s">
        <v>11</v>
      </c>
      <c r="C13" s="1">
        <v>10</v>
      </c>
      <c r="D13" s="8">
        <v>281.83</v>
      </c>
      <c r="E13" s="54"/>
      <c r="F13" s="9">
        <f t="shared" si="0"/>
        <v>0</v>
      </c>
      <c r="G13" s="14" t="str">
        <f t="shared" si="1"/>
        <v/>
      </c>
    </row>
    <row r="14" spans="2:7" ht="48.75" thickBot="1" x14ac:dyDescent="0.3">
      <c r="B14" s="2" t="s">
        <v>12</v>
      </c>
      <c r="C14" s="1">
        <v>10</v>
      </c>
      <c r="D14" s="8">
        <v>255.25</v>
      </c>
      <c r="E14" s="54"/>
      <c r="F14" s="9">
        <f t="shared" si="0"/>
        <v>0</v>
      </c>
      <c r="G14" s="14" t="str">
        <f t="shared" si="1"/>
        <v/>
      </c>
    </row>
    <row r="15" spans="2:7" ht="48.75" thickBot="1" x14ac:dyDescent="0.3">
      <c r="B15" s="2" t="s">
        <v>13</v>
      </c>
      <c r="C15" s="1">
        <v>10</v>
      </c>
      <c r="D15" s="8">
        <v>251.63</v>
      </c>
      <c r="E15" s="54"/>
      <c r="F15" s="9">
        <f t="shared" si="0"/>
        <v>0</v>
      </c>
      <c r="G15" s="14" t="str">
        <f t="shared" si="1"/>
        <v/>
      </c>
    </row>
    <row r="16" spans="2:7" ht="36.75" thickBot="1" x14ac:dyDescent="0.3">
      <c r="B16" s="2" t="s">
        <v>14</v>
      </c>
      <c r="C16" s="1">
        <v>10</v>
      </c>
      <c r="D16" s="8">
        <v>215</v>
      </c>
      <c r="E16" s="54"/>
      <c r="F16" s="9">
        <f t="shared" si="0"/>
        <v>0</v>
      </c>
      <c r="G16" s="14" t="str">
        <f t="shared" si="1"/>
        <v/>
      </c>
    </row>
    <row r="17" spans="2:7" ht="36.75" thickBot="1" x14ac:dyDescent="0.3">
      <c r="B17" s="2" t="s">
        <v>15</v>
      </c>
      <c r="C17" s="1">
        <v>20</v>
      </c>
      <c r="D17" s="8">
        <v>44.27</v>
      </c>
      <c r="E17" s="54"/>
      <c r="F17" s="9">
        <f t="shared" si="0"/>
        <v>0</v>
      </c>
      <c r="G17" s="14" t="str">
        <f t="shared" si="1"/>
        <v/>
      </c>
    </row>
    <row r="18" spans="2:7" ht="24.75" thickBot="1" x14ac:dyDescent="0.3">
      <c r="B18" s="2" t="s">
        <v>16</v>
      </c>
      <c r="C18" s="1">
        <v>10</v>
      </c>
      <c r="D18" s="8">
        <v>99.11</v>
      </c>
      <c r="E18" s="54"/>
      <c r="F18" s="9">
        <f t="shared" si="0"/>
        <v>0</v>
      </c>
      <c r="G18" s="14" t="str">
        <f t="shared" si="1"/>
        <v/>
      </c>
    </row>
    <row r="19" spans="2:7" ht="60.75" thickBot="1" x14ac:dyDescent="0.3">
      <c r="B19" s="2" t="s">
        <v>17</v>
      </c>
      <c r="C19" s="1">
        <v>10</v>
      </c>
      <c r="D19" s="8">
        <v>296.64</v>
      </c>
      <c r="E19" s="54"/>
      <c r="F19" s="9">
        <f t="shared" si="0"/>
        <v>0</v>
      </c>
      <c r="G19" s="14" t="str">
        <f t="shared" si="1"/>
        <v/>
      </c>
    </row>
    <row r="20" spans="2:7" ht="36.75" thickBot="1" x14ac:dyDescent="0.3">
      <c r="B20" s="2" t="s">
        <v>18</v>
      </c>
      <c r="C20" s="1">
        <v>10</v>
      </c>
      <c r="D20" s="8">
        <v>162.72</v>
      </c>
      <c r="E20" s="54"/>
      <c r="F20" s="9">
        <f t="shared" si="0"/>
        <v>0</v>
      </c>
      <c r="G20" s="14" t="str">
        <f t="shared" si="1"/>
        <v/>
      </c>
    </row>
    <row r="21" spans="2:7" ht="15.75" thickBot="1" x14ac:dyDescent="0.3">
      <c r="B21" s="25"/>
      <c r="C21" s="26"/>
      <c r="D21" s="26"/>
      <c r="E21" s="27"/>
      <c r="F21" s="4"/>
    </row>
    <row r="22" spans="2:7" ht="15.75" thickBot="1" x14ac:dyDescent="0.3">
      <c r="B22" s="49"/>
      <c r="C22" s="50" t="s">
        <v>19</v>
      </c>
      <c r="D22" s="51"/>
      <c r="E22" s="52"/>
      <c r="F22" s="53">
        <f>SUM(F5:F20)</f>
        <v>0</v>
      </c>
    </row>
    <row r="23" spans="2:7" ht="15.75" thickBot="1" x14ac:dyDescent="0.3">
      <c r="B23" s="10"/>
      <c r="C23" s="12"/>
      <c r="D23" s="17" t="s">
        <v>24</v>
      </c>
      <c r="E23" s="18"/>
      <c r="F23" s="5">
        <f>ROUND(F22*0.21,2)</f>
        <v>0</v>
      </c>
    </row>
    <row r="24" spans="2:7" ht="15.75" thickBot="1" x14ac:dyDescent="0.3">
      <c r="B24" s="11"/>
      <c r="C24" s="13"/>
      <c r="D24" s="19" t="s">
        <v>25</v>
      </c>
      <c r="E24" s="20"/>
      <c r="F24" s="5">
        <f>SUM(F22+F23)</f>
        <v>0</v>
      </c>
    </row>
    <row r="26" spans="2:7" x14ac:dyDescent="0.25">
      <c r="B26" s="28" t="s">
        <v>38</v>
      </c>
      <c r="F26" s="28" t="str">
        <f>IF(F22='Estudi de costos'!B22,"CORRECTE","DIFERÈNCIES AMB ESTUDI DE COSTOS")</f>
        <v>CORRECTE</v>
      </c>
    </row>
  </sheetData>
  <sheetProtection algorithmName="SHA-512" hashValue="t+MUi09n18aKV0q7oquL5kS+vMCZjbrb2RyGTwoul26jV+3mRzyx5/WIdnARJppyDRilkcOMsFkhJXJrQN8tcQ==" saltValue="EGUK++/wY/1VZCB/Ok0QIw==" spinCount="100000" sheet="1" objects="1" scenarios="1"/>
  <mergeCells count="7">
    <mergeCell ref="F3:F4"/>
    <mergeCell ref="C22:E22"/>
    <mergeCell ref="D23:E23"/>
    <mergeCell ref="D24:E24"/>
    <mergeCell ref="B3:B4"/>
    <mergeCell ref="E3:E4"/>
    <mergeCell ref="B21:E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E678B-B371-482D-9211-D96EC0AEC7AE}">
  <dimension ref="A1:B24"/>
  <sheetViews>
    <sheetView workbookViewId="0">
      <selection activeCell="B5" sqref="B5"/>
    </sheetView>
  </sheetViews>
  <sheetFormatPr defaultRowHeight="15" x14ac:dyDescent="0.25"/>
  <cols>
    <col min="1" max="1" width="52" customWidth="1"/>
    <col min="2" max="2" width="37" customWidth="1"/>
  </cols>
  <sheetData>
    <row r="1" spans="1:2" x14ac:dyDescent="0.25">
      <c r="A1" s="29" t="s">
        <v>39</v>
      </c>
    </row>
    <row r="2" spans="1:2" ht="15.75" thickBot="1" x14ac:dyDescent="0.3"/>
    <row r="3" spans="1:2" ht="15.75" thickBot="1" x14ac:dyDescent="0.3">
      <c r="A3" s="30" t="s">
        <v>26</v>
      </c>
      <c r="B3" s="31" t="s">
        <v>27</v>
      </c>
    </row>
    <row r="4" spans="1:2" x14ac:dyDescent="0.25">
      <c r="A4" s="32" t="s">
        <v>28</v>
      </c>
      <c r="B4" s="33"/>
    </row>
    <row r="5" spans="1:2" x14ac:dyDescent="0.25">
      <c r="A5" s="32" t="s">
        <v>29</v>
      </c>
      <c r="B5" s="33"/>
    </row>
    <row r="6" spans="1:2" x14ac:dyDescent="0.25">
      <c r="A6" s="34" t="s">
        <v>30</v>
      </c>
      <c r="B6" s="35"/>
    </row>
    <row r="7" spans="1:2" x14ac:dyDescent="0.25">
      <c r="A7" s="34" t="s">
        <v>30</v>
      </c>
      <c r="B7" s="35"/>
    </row>
    <row r="8" spans="1:2" x14ac:dyDescent="0.25">
      <c r="A8" s="32" t="s">
        <v>31</v>
      </c>
      <c r="B8" s="35"/>
    </row>
    <row r="9" spans="1:2" x14ac:dyDescent="0.25">
      <c r="A9" s="32" t="s">
        <v>31</v>
      </c>
      <c r="B9" s="35"/>
    </row>
    <row r="10" spans="1:2" x14ac:dyDescent="0.25">
      <c r="A10" s="32"/>
      <c r="B10" s="35"/>
    </row>
    <row r="11" spans="1:2" x14ac:dyDescent="0.25">
      <c r="A11" s="32"/>
      <c r="B11" s="35"/>
    </row>
    <row r="12" spans="1:2" ht="15.75" thickBot="1" x14ac:dyDescent="0.3">
      <c r="A12" s="32"/>
      <c r="B12" s="35"/>
    </row>
    <row r="13" spans="1:2" ht="15.75" thickBot="1" x14ac:dyDescent="0.3">
      <c r="A13" s="36" t="s">
        <v>32</v>
      </c>
      <c r="B13" s="37">
        <f>SUM(B4:B12)</f>
        <v>0</v>
      </c>
    </row>
    <row r="14" spans="1:2" ht="15.75" thickBot="1" x14ac:dyDescent="0.3">
      <c r="A14" s="38"/>
      <c r="B14" s="39"/>
    </row>
    <row r="15" spans="1:2" ht="15.75" thickBot="1" x14ac:dyDescent="0.3">
      <c r="A15" s="40" t="s">
        <v>33</v>
      </c>
      <c r="B15" s="41" t="s">
        <v>27</v>
      </c>
    </row>
    <row r="16" spans="1:2" x14ac:dyDescent="0.25">
      <c r="A16" s="32" t="s">
        <v>34</v>
      </c>
      <c r="B16" s="35"/>
    </row>
    <row r="17" spans="1:2" ht="15.75" thickBot="1" x14ac:dyDescent="0.3">
      <c r="A17" s="32"/>
      <c r="B17" s="35"/>
    </row>
    <row r="18" spans="1:2" ht="15.75" thickBot="1" x14ac:dyDescent="0.3">
      <c r="A18" s="36" t="s">
        <v>35</v>
      </c>
      <c r="B18" s="37">
        <f>+B16</f>
        <v>0</v>
      </c>
    </row>
    <row r="19" spans="1:2" ht="15.75" thickBot="1" x14ac:dyDescent="0.3">
      <c r="A19" s="42"/>
      <c r="B19" s="43"/>
    </row>
    <row r="20" spans="1:2" ht="15.75" thickBot="1" x14ac:dyDescent="0.3">
      <c r="A20" s="40" t="s">
        <v>36</v>
      </c>
      <c r="B20" s="44"/>
    </row>
    <row r="21" spans="1:2" ht="15.75" thickBot="1" x14ac:dyDescent="0.3">
      <c r="A21" s="45"/>
      <c r="B21" s="35"/>
    </row>
    <row r="22" spans="1:2" ht="39" thickBot="1" x14ac:dyDescent="0.3">
      <c r="A22" s="46" t="s">
        <v>37</v>
      </c>
      <c r="B22" s="47">
        <f>+B13+B18+B20</f>
        <v>0</v>
      </c>
    </row>
    <row r="24" spans="1:2" x14ac:dyDescent="0.25">
      <c r="A24" s="48" t="s">
        <v>38</v>
      </c>
      <c r="B24" s="48" t="str">
        <f>+IF(B22='Oferta Lot1'!F22,"CORRECTE","HI HA DIFERÈNCIES ENTRE OFERTA I ESTUDI DE COSTOS")</f>
        <v>CORRECTE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Oferta Lot1</vt:lpstr>
      <vt:lpstr>Estudi de costos</vt:lpstr>
    </vt:vector>
  </TitlesOfParts>
  <Company>IMI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Soler Sastre, Marisol</dc:creator>
  <cp:lastModifiedBy>Soler Sastre, Marisol</cp:lastModifiedBy>
  <dcterms:created xsi:type="dcterms:W3CDTF">2026-04-08T13:53:27Z</dcterms:created>
  <dcterms:modified xsi:type="dcterms:W3CDTF">2026-04-27T15:05:31Z</dcterms:modified>
</cp:coreProperties>
</file>