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071\02_PCAP\"/>
    </mc:Choice>
  </mc:AlternateContent>
  <xr:revisionPtr revIDLastSave="0" documentId="13_ncr:1_{DD8AADD0-442D-4EBE-911B-6D2CD7EB1837}" xr6:coauthVersionLast="47" xr6:coauthVersionMax="47" xr10:uidLastSave="{00000000-0000-0000-0000-000000000000}"/>
  <bookViews>
    <workbookView xWindow="4380" yWindow="450" windowWidth="21855" windowHeight="13200" xr2:uid="{BACAB7E7-221F-4D76-AEE9-6E2BBEF77785}"/>
  </bookViews>
  <sheets>
    <sheet name="Oferta Lot2" sheetId="5" r:id="rId1"/>
    <sheet name="Estudi costo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6" i="5"/>
  <c r="G21" i="5"/>
  <c r="G24" i="5"/>
  <c r="G6" i="5"/>
  <c r="G8" i="5"/>
  <c r="G9" i="5"/>
  <c r="G5" i="5"/>
  <c r="B18" i="6"/>
  <c r="B13" i="6"/>
  <c r="B22" i="6" s="1"/>
  <c r="G7" i="5"/>
  <c r="G10" i="5"/>
  <c r="G11" i="5"/>
  <c r="G12" i="5"/>
  <c r="G14" i="5"/>
  <c r="G15" i="5"/>
  <c r="G17" i="5"/>
  <c r="G18" i="5"/>
  <c r="G19" i="5"/>
  <c r="G20" i="5"/>
  <c r="G22" i="5"/>
  <c r="G23" i="5"/>
  <c r="G25" i="5"/>
  <c r="G26" i="5"/>
  <c r="F6" i="5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5" i="5"/>
  <c r="F28" i="5" l="1"/>
  <c r="F29" i="5" l="1"/>
  <c r="F30" i="5" s="1"/>
  <c r="F32" i="5"/>
  <c r="B24" i="6"/>
</calcChain>
</file>

<file path=xl/sharedStrings.xml><?xml version="1.0" encoding="utf-8"?>
<sst xmlns="http://schemas.openxmlformats.org/spreadsheetml/2006/main" count="51" uniqueCount="47">
  <si>
    <t>UNITATS</t>
  </si>
  <si>
    <t>(2 anys)</t>
  </si>
  <si>
    <t>TOTAL</t>
  </si>
  <si>
    <t>Total (sense IVA)</t>
  </si>
  <si>
    <t>IVA (21%)</t>
  </si>
  <si>
    <t>MOBILIARI CENTRES DE TREBALL</t>
  </si>
  <si>
    <r>
      <t>Guixeta modular de 2 portes amb banc incorporat.</t>
    </r>
    <r>
      <rPr>
        <sz val="9"/>
        <color theme="1"/>
        <rFont val="Calibri"/>
        <family val="2"/>
      </rPr>
      <t xml:space="preserve"> Guixeta de 70x50x190(h) cm aproximadament (fins a 5cm de tolerància). Amb compartiment inferior de tapa abatible de 50 cm de profunditat (fins a 5cm de tolerància); fabricada en xapa d’acer de 0,8 mm, acabada amb pintura epoxi termoendurida de color blau i balda superior interior a 30 cm del coronament. Banc integrable a la guixeta de 70x30x47,5(h) cm aproximadament; fabricada amb estructura metàl·lica de tub d’acer de 25x25x1,5 mm aproximadament, armat per soldadura de fil; color estàndard gris RAL 7035 texturitzat.</t>
    </r>
  </si>
  <si>
    <r>
      <t>Guixeta estàndard de 1 porta.</t>
    </r>
    <r>
      <rPr>
        <sz val="9"/>
        <color theme="1"/>
        <rFont val="Calibri"/>
        <family val="2"/>
      </rPr>
      <t xml:space="preserve"> Guixeta de 45x50x190(h) cm aproximadament (fins a 5cm de tolerància). Amb compartiment inferior de porta practicable de 51 cm d’alçada, aproximadament (fins a 5cm de tolerància); fabricada en xapa d’acer de 0,8 mm, acabada amb pintura epoxi termoendurida de color blau i balda superior interior a 30 cm del coronament.</t>
    </r>
  </si>
  <si>
    <r>
      <t>Banc de llistons de fusta</t>
    </r>
    <r>
      <rPr>
        <sz val="9"/>
        <color theme="1"/>
        <rFont val="Calibri"/>
        <family val="2"/>
      </rPr>
      <t xml:space="preserve">. Banc amb estructura metàl·lica de tub d'acer de 25x25x1,5 mm aproximadament, amb acabat en pintura epoxi anticorrosiva i seient de llistons de fusta envernissada. </t>
    </r>
    <r>
      <rPr>
        <b/>
        <sz val="9"/>
        <color theme="1"/>
        <rFont val="Calibri"/>
        <family val="2"/>
      </rPr>
      <t>Mides aproximades 70x34x44(h)cm</t>
    </r>
  </si>
  <si>
    <r>
      <t>Banc de llistons de fusta</t>
    </r>
    <r>
      <rPr>
        <sz val="9"/>
        <color theme="1"/>
        <rFont val="Calibri"/>
        <family val="2"/>
      </rPr>
      <t xml:space="preserve">. Banc amb estructura metàl·lica de tub d'acer de 25x25x1,5 mm aproximadament, amb acabat en pintura epoxi anticorrosiva i seient de llistons de fusta envernissada. </t>
    </r>
    <r>
      <rPr>
        <b/>
        <sz val="9"/>
        <color theme="1"/>
        <rFont val="Calibri"/>
        <family val="2"/>
      </rPr>
      <t>Mides aproximades 100x34x44(h)cm</t>
    </r>
  </si>
  <si>
    <r>
      <t>Banc de llistons de fusta</t>
    </r>
    <r>
      <rPr>
        <sz val="9"/>
        <color theme="1"/>
        <rFont val="Calibri"/>
        <family val="2"/>
      </rPr>
      <t xml:space="preserve">. Banc amb estructura metàl·lica de tub d'acer de 25x25x1,5 mm aproximadament, amb acabat en pintura epoxi anticorrosiva i seient de llistons de fusta envernissada. </t>
    </r>
    <r>
      <rPr>
        <b/>
        <sz val="9"/>
        <color theme="1"/>
        <rFont val="Calibri"/>
        <family val="2"/>
      </rPr>
      <t>Mides aproximades 120x40x44(h)cm</t>
    </r>
  </si>
  <si>
    <r>
      <t>Banc de llistons de fusta</t>
    </r>
    <r>
      <rPr>
        <sz val="9"/>
        <color theme="1"/>
        <rFont val="Calibri"/>
        <family val="2"/>
      </rPr>
      <t xml:space="preserve">. Banc amb estructura metàl·lica de tub d'acer de 25x25x1,5 mm aproximadament, amb acabat en pintura epoxi anticorrosiva i seient de llistons de fusta envernissada. </t>
    </r>
    <r>
      <rPr>
        <b/>
        <sz val="9"/>
        <color theme="1"/>
        <rFont val="Calibri"/>
        <family val="2"/>
      </rPr>
      <t>Mides aproximades 150x34x44(h)cm</t>
    </r>
  </si>
  <si>
    <r>
      <t>Banc de llistons de fusta</t>
    </r>
    <r>
      <rPr>
        <sz val="9"/>
        <color theme="1"/>
        <rFont val="Calibri"/>
        <family val="2"/>
      </rPr>
      <t xml:space="preserve">. Banc amb estructura metàl·lica de tub d'acer de 25x25x1,5 mm aproximadament, amb acabat en pintura epoxi anticorrosiva i seient de llistons de fusta envernissada. </t>
    </r>
    <r>
      <rPr>
        <b/>
        <sz val="9"/>
        <color theme="1"/>
        <rFont val="Calibri"/>
        <family val="2"/>
      </rPr>
      <t>Mides aproximades 160x40x44(h)cm</t>
    </r>
  </si>
  <si>
    <r>
      <t>Banc de llistons de fusta.</t>
    </r>
    <r>
      <rPr>
        <sz val="9"/>
        <color theme="1"/>
        <rFont val="Calibri"/>
        <family val="2"/>
      </rPr>
      <t xml:space="preserve"> Banc amb estructura metàl·lica de tub d'acer de 25x25x1,5 mm aproximadament, amb acabat en pintura epoxi anticorrosiva i seient de llistons de fusta envernissada. </t>
    </r>
    <r>
      <rPr>
        <b/>
        <sz val="9"/>
        <color theme="1"/>
        <rFont val="Calibri"/>
        <family val="2"/>
      </rPr>
      <t>Mides aproximades 200x34x44(h)cm</t>
    </r>
  </si>
  <si>
    <r>
      <t>Lleixa metàl·lica fixada a parament vertical.</t>
    </r>
    <r>
      <rPr>
        <sz val="9"/>
        <color theme="1"/>
        <rFont val="Calibri"/>
        <family val="2"/>
      </rPr>
      <t xml:space="preserve"> De dimensions 150x35x4 cm (fins a 5cm de tolerància) a ajustar “in situ” (si és necessari, s’adaptarà la llargada de la lleixa per ajustar-la a l’espai), amb fixacions metàl·liques fixades mecànicament a mur. La lleixa estarà realitzada amb xapa metàl·lica doblegada de 0,8 mm de gruix aproximadament a ajustar ample si és necessari. S’inclouen els suports i ferratges necessaris per fixar el conjunt al parament vertical de l’estança. </t>
    </r>
  </si>
  <si>
    <r>
      <t>Banc de treball amb dos nivells</t>
    </r>
    <r>
      <rPr>
        <sz val="9"/>
        <color theme="1"/>
        <rFont val="Calibri"/>
        <family val="2"/>
      </rPr>
      <t xml:space="preserve">. Estructura metàl·lica galvanitzada i 2 lleixes d'aglomerat de fusta amb càrrega màxima de 300 Kg per cada lleixa.  </t>
    </r>
    <r>
      <rPr>
        <b/>
        <sz val="9"/>
        <color theme="1"/>
        <rFont val="Calibri"/>
        <family val="2"/>
      </rPr>
      <t>Mides aproximades 90x45x90(h)cm</t>
    </r>
  </si>
  <si>
    <r>
      <t>Banc de treball amb dos nivells</t>
    </r>
    <r>
      <rPr>
        <sz val="9"/>
        <color theme="1"/>
        <rFont val="Calibri"/>
        <family val="2"/>
      </rPr>
      <t xml:space="preserve">. Estructura metàl·lica galvanitzada i 2 lleixes d'aglomerat de fusta amb càrrega màxima de 300 Kg per cada lleixa.  </t>
    </r>
    <r>
      <rPr>
        <b/>
        <sz val="9"/>
        <color theme="1"/>
        <rFont val="Calibri"/>
        <family val="2"/>
      </rPr>
      <t>Mides aproximades 120x45x90(h)cm</t>
    </r>
  </si>
  <si>
    <r>
      <t>Banc de treball amb dos nivells</t>
    </r>
    <r>
      <rPr>
        <sz val="9"/>
        <color theme="1"/>
        <rFont val="Calibri"/>
        <family val="2"/>
      </rPr>
      <t xml:space="preserve">. Estructura metàl·lica galvanitzada i 2 lleixes d'aglomerat de fusta amb càrrega màxima de 300 Kg per cada lleixa.  </t>
    </r>
    <r>
      <rPr>
        <b/>
        <sz val="9"/>
        <color theme="1"/>
        <rFont val="Calibri"/>
        <family val="2"/>
      </rPr>
      <t>Mides aproximades 150x45x90(h)cm</t>
    </r>
  </si>
  <si>
    <r>
      <t>Banc de treball amb dos nivells.</t>
    </r>
    <r>
      <rPr>
        <sz val="9"/>
        <color theme="1"/>
        <rFont val="Calibri"/>
        <family val="2"/>
      </rPr>
      <t xml:space="preserve"> Estructura metàl·lica galvanitzada i 2 lleixes d'aglomerat de fusta amb càrrega màxima de 300 Kg per cada lleixa.  </t>
    </r>
    <r>
      <rPr>
        <b/>
        <sz val="9"/>
        <color theme="1"/>
        <rFont val="Calibri"/>
        <family val="2"/>
      </rPr>
      <t>Mides aproximades 90x60x90(h)cm</t>
    </r>
  </si>
  <si>
    <r>
      <t>Banc de treball amb dos nivells</t>
    </r>
    <r>
      <rPr>
        <sz val="9"/>
        <color theme="1"/>
        <rFont val="Calibri"/>
        <family val="2"/>
      </rPr>
      <t xml:space="preserve">. Estructura metàl·lica galvanitzada i 2 lleixes d'aglomerat de fusta amb càrrega màxima de 300 Kg per cada lleixa.  </t>
    </r>
    <r>
      <rPr>
        <b/>
        <sz val="9"/>
        <color theme="1"/>
        <rFont val="Calibri"/>
        <family val="2"/>
      </rPr>
      <t>Mides aproximades 120x60x90(h)cm</t>
    </r>
  </si>
  <si>
    <r>
      <t>Taula per a col·lectivitats</t>
    </r>
    <r>
      <rPr>
        <sz val="9"/>
        <color theme="1"/>
        <rFont val="Calibri"/>
        <family val="2"/>
      </rPr>
      <t xml:space="preserve"> (menjador) </t>
    </r>
    <r>
      <rPr>
        <b/>
        <sz val="9"/>
        <color theme="1"/>
        <rFont val="Calibri"/>
        <family val="2"/>
      </rPr>
      <t>70x70x72(h)cm</t>
    </r>
    <r>
      <rPr>
        <sz val="9"/>
        <color theme="1"/>
        <rFont val="Calibri"/>
        <family val="2"/>
      </rPr>
      <t xml:space="preserve"> (fins a 5cm de tolerància) en color blanc, superficie de melamina, amb estructura de 4 potes i estructura perimetral de tub d’acer pintat. Potes de secció quadrada de 30 x 30 mm i de 1,5 mm de gruix, i travessers de secció rectangular de 50x30 mm. Anivelladors per regular alçada ± 10 mm.</t>
    </r>
  </si>
  <si>
    <r>
      <t>Taula per a col·lectivitats</t>
    </r>
    <r>
      <rPr>
        <sz val="9"/>
        <color theme="1"/>
        <rFont val="Calibri"/>
        <family val="2"/>
      </rPr>
      <t xml:space="preserve"> (menjador) </t>
    </r>
    <r>
      <rPr>
        <b/>
        <sz val="9"/>
        <color theme="1"/>
        <rFont val="Calibri"/>
        <family val="2"/>
      </rPr>
      <t>120x70x72(h)cm</t>
    </r>
    <r>
      <rPr>
        <sz val="9"/>
        <color theme="1"/>
        <rFont val="Calibri"/>
        <family val="2"/>
      </rPr>
      <t xml:space="preserve"> (fins a 5cm de tolerància) en color blanc, superficie de melamina, amb estructura de 4 potes i estructura perimetral de tub d’acer pintat. Potes de secció quadrada de 30 x 30 mm i de 1,5 mm de gruix, i travessers de secció rectangular de 50x30 mm. Anivelladors per regular alçada ± 10 mm.</t>
    </r>
  </si>
  <si>
    <r>
      <t>Taula per a col·lectivitats</t>
    </r>
    <r>
      <rPr>
        <sz val="9"/>
        <color theme="1"/>
        <rFont val="Calibri"/>
        <family val="2"/>
      </rPr>
      <t xml:space="preserve"> (menjador) </t>
    </r>
    <r>
      <rPr>
        <b/>
        <sz val="9"/>
        <color theme="1"/>
        <rFont val="Calibri"/>
        <family val="2"/>
      </rPr>
      <t>140x70x72(h)cm</t>
    </r>
    <r>
      <rPr>
        <sz val="9"/>
        <color theme="1"/>
        <rFont val="Calibri"/>
        <family val="2"/>
      </rPr>
      <t xml:space="preserve"> (fins a 5cm de tolerància) en color blanc, superficie de melamina, amb estructura de 4 potes i estructura perimetral de tub d’acer pintat. Potes de secció quadrada de 30 x 30 mm i de 1,5 mm de gruix, i travessers de secció rectangular de 50x30 mm. Anivelladors per regular alçada ± 10 mm.</t>
    </r>
  </si>
  <si>
    <r>
      <t>Taula per a col·lectivitats</t>
    </r>
    <r>
      <rPr>
        <sz val="9"/>
        <color theme="1"/>
        <rFont val="Calibri"/>
        <family val="2"/>
      </rPr>
      <t xml:space="preserve"> (menjador) </t>
    </r>
    <r>
      <rPr>
        <b/>
        <sz val="9"/>
        <color theme="1"/>
        <rFont val="Calibri"/>
        <family val="2"/>
      </rPr>
      <t>160x70x72(h)cm</t>
    </r>
    <r>
      <rPr>
        <sz val="9"/>
        <color theme="1"/>
        <rFont val="Calibri"/>
        <family val="2"/>
      </rPr>
      <t xml:space="preserve"> (fins a 5cm de tolerància) en color blanc, superficie de melamina, amb estructura de 4 potes i estructura perimetral de tub d’acer pintat. Potes de secció quadrada de 30 x 30 mm i de 1,5 mm de gruix, i travessers de secció rectangular de 50x30 mm. Anivelladors per regular alçada ± 10 mm.</t>
    </r>
  </si>
  <si>
    <r>
      <t>Mirall amb il·luminació integrada</t>
    </r>
    <r>
      <rPr>
        <sz val="9"/>
        <color theme="1"/>
        <rFont val="Calibri"/>
        <family val="2"/>
      </rPr>
      <t>. De dimensions 120x60 cm (fins a 5cm de tolerància) composts per marc perimetral i amb punts de llum LED</t>
    </r>
  </si>
  <si>
    <r>
      <t>Escombreta de bany</t>
    </r>
    <r>
      <rPr>
        <sz val="9"/>
        <color theme="1"/>
        <rFont val="Calibri"/>
        <family val="2"/>
      </rPr>
      <t>. D'acer inoxidable.</t>
    </r>
  </si>
  <si>
    <r>
      <t>Frigorífic 144x57 Combi</t>
    </r>
    <r>
      <rPr>
        <sz val="9"/>
        <color theme="1"/>
        <rFont val="Calibri"/>
        <family val="2"/>
      </rPr>
      <t xml:space="preserve"> amb congelador inferior i frigorífic superior. Sistema NO FROST. Nivell de soroll màxim 39db.</t>
    </r>
  </si>
  <si>
    <r>
      <t>Microones de mínim 20l</t>
    </r>
    <r>
      <rPr>
        <sz val="9"/>
        <color theme="1"/>
        <rFont val="Calibri"/>
        <family val="2"/>
      </rPr>
      <t xml:space="preserve"> en color blanc. Potència mínima de 700W amb temporitzador. Funció grill, descongelació i bloqueig de seguretat.</t>
    </r>
  </si>
  <si>
    <t>sortida</t>
  </si>
  <si>
    <t>TOTAL (IVA inclòs)</t>
  </si>
  <si>
    <t>Import unitari</t>
  </si>
  <si>
    <t xml:space="preserve">Import </t>
  </si>
  <si>
    <t>OFERT</t>
  </si>
  <si>
    <t>Costos directes</t>
  </si>
  <si>
    <t>Import €</t>
  </si>
  <si>
    <t xml:space="preserve">Costos salarials </t>
  </si>
  <si>
    <t>Cotitzacions socials</t>
  </si>
  <si>
    <t>.....</t>
  </si>
  <si>
    <t>....</t>
  </si>
  <si>
    <t>TOTAL costos directes</t>
  </si>
  <si>
    <t>Costos indirectes</t>
  </si>
  <si>
    <t>Despeses generals d’estructura</t>
  </si>
  <si>
    <t>TOTAL costos indirectes</t>
  </si>
  <si>
    <t xml:space="preserve">Benefici industrial </t>
  </si>
  <si>
    <t>PREU NET (sense IVA) (Inclou costos directes + indirectes + benefici industrial)</t>
  </si>
  <si>
    <t>COMPROVACIÓ</t>
  </si>
  <si>
    <t>ANNEX 15 PCAP - VERIFICACIÓ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</si>
</sst>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rgb="FFC00000"/>
      <name val="Aptos Narrow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8" fontId="3" fillId="2" borderId="5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4" fontId="0" fillId="0" borderId="0" xfId="0" applyNumberFormat="1"/>
    <xf numFmtId="0" fontId="5" fillId="0" borderId="0" xfId="0" applyFont="1" applyAlignment="1">
      <alignment horizontal="right"/>
    </xf>
    <xf numFmtId="0" fontId="3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44" fontId="4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44" fontId="3" fillId="3" borderId="5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9" fillId="4" borderId="6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44" fontId="3" fillId="4" borderId="5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1" fillId="0" borderId="9" xfId="0" applyFont="1" applyBorder="1" applyAlignment="1" applyProtection="1">
      <alignment horizontal="justify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justify" vertical="center" wrapText="1"/>
      <protection locked="0"/>
    </xf>
    <xf numFmtId="4" fontId="12" fillId="0" borderId="8" xfId="0" applyNumberFormat="1" applyFont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 applyProtection="1">
      <alignment horizontal="justify" vertical="center" wrapText="1"/>
      <protection locked="0"/>
    </xf>
    <xf numFmtId="164" fontId="12" fillId="0" borderId="8" xfId="0" applyNumberFormat="1" applyFont="1" applyBorder="1" applyAlignment="1" applyProtection="1">
      <alignment horizontal="right" vertical="center" wrapText="1"/>
      <protection locked="0"/>
    </xf>
    <xf numFmtId="0" fontId="12" fillId="0" borderId="9" xfId="0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/>
    </xf>
    <xf numFmtId="0" fontId="0" fillId="0" borderId="8" xfId="0" applyBorder="1"/>
    <xf numFmtId="0" fontId="11" fillId="0" borderId="9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164" fontId="12" fillId="0" borderId="8" xfId="0" applyNumberFormat="1" applyFont="1" applyBorder="1" applyAlignment="1">
      <alignment vertical="center" wrapText="1"/>
    </xf>
    <xf numFmtId="164" fontId="12" fillId="0" borderId="3" xfId="0" applyNumberFormat="1" applyFont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justify" vertical="center" wrapText="1"/>
    </xf>
    <xf numFmtId="0" fontId="11" fillId="4" borderId="9" xfId="0" applyFont="1" applyFill="1" applyBorder="1" applyAlignment="1">
      <alignment horizontal="justify" vertical="center" wrapText="1"/>
    </xf>
    <xf numFmtId="164" fontId="12" fillId="4" borderId="3" xfId="0" applyNumberFormat="1" applyFont="1" applyFill="1" applyBorder="1" applyAlignment="1">
      <alignment horizontal="right" vertical="center" wrapText="1"/>
    </xf>
    <xf numFmtId="0" fontId="10" fillId="5" borderId="0" xfId="0" applyFont="1" applyFill="1"/>
    <xf numFmtId="0" fontId="10" fillId="0" borderId="0" xfId="0" applyFont="1"/>
    <xf numFmtId="8" fontId="4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3FF1-6BC9-42FC-A839-6F5CBE63517B}">
  <dimension ref="B2:G35"/>
  <sheetViews>
    <sheetView tabSelected="1" workbookViewId="0">
      <selection activeCell="D5" sqref="D5:D26"/>
    </sheetView>
  </sheetViews>
  <sheetFormatPr defaultRowHeight="15" x14ac:dyDescent="0.25"/>
  <cols>
    <col min="2" max="2" width="68.140625" customWidth="1"/>
    <col min="4" max="4" width="9.7109375" customWidth="1"/>
    <col min="5" max="5" width="11.5703125" customWidth="1"/>
    <col min="6" max="6" width="14.42578125" customWidth="1"/>
    <col min="7" max="7" width="22.85546875" customWidth="1"/>
  </cols>
  <sheetData>
    <row r="2" spans="2:7" ht="15.75" thickBot="1" x14ac:dyDescent="0.3"/>
    <row r="3" spans="2:7" ht="25.5" x14ac:dyDescent="0.25">
      <c r="B3" s="16" t="s">
        <v>5</v>
      </c>
      <c r="C3" s="4" t="s">
        <v>0</v>
      </c>
      <c r="D3" s="12" t="s">
        <v>30</v>
      </c>
      <c r="E3" s="12" t="s">
        <v>31</v>
      </c>
      <c r="F3" s="22" t="s">
        <v>2</v>
      </c>
    </row>
    <row r="4" spans="2:7" ht="15.75" thickBot="1" x14ac:dyDescent="0.3">
      <c r="B4" s="21"/>
      <c r="C4" s="5" t="s">
        <v>1</v>
      </c>
      <c r="D4" s="14" t="s">
        <v>28</v>
      </c>
      <c r="E4" s="14" t="s">
        <v>32</v>
      </c>
      <c r="F4" s="23"/>
    </row>
    <row r="5" spans="2:7" ht="96.75" thickBot="1" x14ac:dyDescent="0.3">
      <c r="B5" s="2" t="s">
        <v>6</v>
      </c>
      <c r="C5" s="1">
        <v>40</v>
      </c>
      <c r="D5" s="3">
        <v>580.29</v>
      </c>
      <c r="E5" s="54"/>
      <c r="F5" s="13">
        <f>ROUND(E5*C5,2)</f>
        <v>0</v>
      </c>
      <c r="G5" s="27" t="str">
        <f>IF(E5&gt;D5,"SUPERA IMPORT SORTIDA","")</f>
        <v/>
      </c>
    </row>
    <row r="6" spans="2:7" ht="60.75" thickBot="1" x14ac:dyDescent="0.3">
      <c r="B6" s="2" t="s">
        <v>7</v>
      </c>
      <c r="C6" s="1">
        <v>15</v>
      </c>
      <c r="D6" s="3">
        <v>205.97</v>
      </c>
      <c r="E6" s="54"/>
      <c r="F6" s="13">
        <f t="shared" ref="F6:F26" si="0">ROUND(E6*C6,2)</f>
        <v>0</v>
      </c>
      <c r="G6" s="27" t="str">
        <f t="shared" ref="G6:G26" si="1">IF(E6&gt;D6,"SUPERA IMPORT SORTIDA","")</f>
        <v/>
      </c>
    </row>
    <row r="7" spans="2:7" ht="36.75" thickBot="1" x14ac:dyDescent="0.3">
      <c r="B7" s="2" t="s">
        <v>8</v>
      </c>
      <c r="C7" s="1">
        <v>15</v>
      </c>
      <c r="D7" s="3">
        <v>132</v>
      </c>
      <c r="E7" s="54"/>
      <c r="F7" s="13">
        <f t="shared" si="0"/>
        <v>0</v>
      </c>
      <c r="G7" s="27" t="str">
        <f t="shared" si="1"/>
        <v/>
      </c>
    </row>
    <row r="8" spans="2:7" ht="36.75" thickBot="1" x14ac:dyDescent="0.3">
      <c r="B8" s="2" t="s">
        <v>9</v>
      </c>
      <c r="C8" s="1">
        <v>5</v>
      </c>
      <c r="D8" s="3">
        <v>150</v>
      </c>
      <c r="E8" s="54"/>
      <c r="F8" s="13">
        <f t="shared" si="0"/>
        <v>0</v>
      </c>
      <c r="G8" s="27" t="str">
        <f t="shared" si="1"/>
        <v/>
      </c>
    </row>
    <row r="9" spans="2:7" ht="36.75" thickBot="1" x14ac:dyDescent="0.3">
      <c r="B9" s="2" t="s">
        <v>10</v>
      </c>
      <c r="C9" s="1">
        <v>10</v>
      </c>
      <c r="D9" s="3">
        <v>165</v>
      </c>
      <c r="E9" s="54"/>
      <c r="F9" s="13">
        <f t="shared" si="0"/>
        <v>0</v>
      </c>
      <c r="G9" s="27" t="str">
        <f t="shared" si="1"/>
        <v/>
      </c>
    </row>
    <row r="10" spans="2:7" ht="36.75" thickBot="1" x14ac:dyDescent="0.3">
      <c r="B10" s="2" t="s">
        <v>11</v>
      </c>
      <c r="C10" s="1">
        <v>5</v>
      </c>
      <c r="D10" s="3">
        <v>183</v>
      </c>
      <c r="E10" s="54"/>
      <c r="F10" s="13">
        <f t="shared" si="0"/>
        <v>0</v>
      </c>
      <c r="G10" s="27" t="str">
        <f t="shared" si="1"/>
        <v/>
      </c>
    </row>
    <row r="11" spans="2:7" ht="36.75" thickBot="1" x14ac:dyDescent="0.3">
      <c r="B11" s="2" t="s">
        <v>12</v>
      </c>
      <c r="C11" s="1">
        <v>10</v>
      </c>
      <c r="D11" s="3">
        <v>210</v>
      </c>
      <c r="E11" s="54"/>
      <c r="F11" s="13">
        <f t="shared" si="0"/>
        <v>0</v>
      </c>
      <c r="G11" s="27" t="str">
        <f t="shared" si="1"/>
        <v/>
      </c>
    </row>
    <row r="12" spans="2:7" ht="36.75" thickBot="1" x14ac:dyDescent="0.3">
      <c r="B12" s="2" t="s">
        <v>13</v>
      </c>
      <c r="C12" s="1">
        <v>5</v>
      </c>
      <c r="D12" s="3">
        <v>248</v>
      </c>
      <c r="E12" s="54"/>
      <c r="F12" s="13">
        <f t="shared" si="0"/>
        <v>0</v>
      </c>
      <c r="G12" s="27" t="str">
        <f t="shared" si="1"/>
        <v/>
      </c>
    </row>
    <row r="13" spans="2:7" ht="72.75" thickBot="1" x14ac:dyDescent="0.3">
      <c r="B13" s="2" t="s">
        <v>14</v>
      </c>
      <c r="C13" s="1">
        <v>10</v>
      </c>
      <c r="D13" s="3">
        <v>157.5</v>
      </c>
      <c r="E13" s="54"/>
      <c r="F13" s="13">
        <f t="shared" si="0"/>
        <v>0</v>
      </c>
      <c r="G13" s="27" t="str">
        <f t="shared" si="1"/>
        <v/>
      </c>
    </row>
    <row r="14" spans="2:7" ht="36.75" thickBot="1" x14ac:dyDescent="0.3">
      <c r="B14" s="2" t="s">
        <v>15</v>
      </c>
      <c r="C14" s="1">
        <v>10</v>
      </c>
      <c r="D14" s="3">
        <v>75</v>
      </c>
      <c r="E14" s="54"/>
      <c r="F14" s="13">
        <f t="shared" si="0"/>
        <v>0</v>
      </c>
      <c r="G14" s="27" t="str">
        <f t="shared" si="1"/>
        <v/>
      </c>
    </row>
    <row r="15" spans="2:7" ht="36.75" thickBot="1" x14ac:dyDescent="0.3">
      <c r="B15" s="2" t="s">
        <v>16</v>
      </c>
      <c r="C15" s="1">
        <v>10</v>
      </c>
      <c r="D15" s="3">
        <v>90</v>
      </c>
      <c r="E15" s="54"/>
      <c r="F15" s="13">
        <f t="shared" si="0"/>
        <v>0</v>
      </c>
      <c r="G15" s="27" t="str">
        <f t="shared" si="1"/>
        <v/>
      </c>
    </row>
    <row r="16" spans="2:7" ht="36.75" thickBot="1" x14ac:dyDescent="0.3">
      <c r="B16" s="2" t="s">
        <v>17</v>
      </c>
      <c r="C16" s="1">
        <v>5</v>
      </c>
      <c r="D16" s="3">
        <v>105</v>
      </c>
      <c r="E16" s="54"/>
      <c r="F16" s="13">
        <f t="shared" si="0"/>
        <v>0</v>
      </c>
      <c r="G16" s="27" t="str">
        <f t="shared" si="1"/>
        <v/>
      </c>
    </row>
    <row r="17" spans="2:7" ht="36.75" thickBot="1" x14ac:dyDescent="0.3">
      <c r="B17" s="2" t="s">
        <v>18</v>
      </c>
      <c r="C17" s="1">
        <v>10</v>
      </c>
      <c r="D17" s="3">
        <v>85</v>
      </c>
      <c r="E17" s="54"/>
      <c r="F17" s="13">
        <f t="shared" si="0"/>
        <v>0</v>
      </c>
      <c r="G17" s="27" t="str">
        <f t="shared" si="1"/>
        <v/>
      </c>
    </row>
    <row r="18" spans="2:7" ht="36.75" thickBot="1" x14ac:dyDescent="0.3">
      <c r="B18" s="2" t="s">
        <v>19</v>
      </c>
      <c r="C18" s="1">
        <v>5</v>
      </c>
      <c r="D18" s="3">
        <v>105</v>
      </c>
      <c r="E18" s="54"/>
      <c r="F18" s="13">
        <f t="shared" si="0"/>
        <v>0</v>
      </c>
      <c r="G18" s="27" t="str">
        <f t="shared" si="1"/>
        <v/>
      </c>
    </row>
    <row r="19" spans="2:7" ht="60.75" thickBot="1" x14ac:dyDescent="0.3">
      <c r="B19" s="2" t="s">
        <v>20</v>
      </c>
      <c r="C19" s="1">
        <v>20</v>
      </c>
      <c r="D19" s="3">
        <v>145.44999999999999</v>
      </c>
      <c r="E19" s="54"/>
      <c r="F19" s="13">
        <f t="shared" si="0"/>
        <v>0</v>
      </c>
      <c r="G19" s="27" t="str">
        <f t="shared" si="1"/>
        <v/>
      </c>
    </row>
    <row r="20" spans="2:7" ht="60.75" thickBot="1" x14ac:dyDescent="0.3">
      <c r="B20" s="2" t="s">
        <v>21</v>
      </c>
      <c r="C20" s="1">
        <v>10</v>
      </c>
      <c r="D20" s="3">
        <v>178.3</v>
      </c>
      <c r="E20" s="54"/>
      <c r="F20" s="13">
        <f t="shared" si="0"/>
        <v>0</v>
      </c>
      <c r="G20" s="27" t="str">
        <f t="shared" si="1"/>
        <v/>
      </c>
    </row>
    <row r="21" spans="2:7" ht="60.75" thickBot="1" x14ac:dyDescent="0.3">
      <c r="B21" s="2" t="s">
        <v>22</v>
      </c>
      <c r="C21" s="1">
        <v>15</v>
      </c>
      <c r="D21" s="3">
        <v>187.7</v>
      </c>
      <c r="E21" s="54"/>
      <c r="F21" s="13">
        <f t="shared" si="0"/>
        <v>0</v>
      </c>
      <c r="G21" s="27" t="str">
        <f t="shared" si="1"/>
        <v/>
      </c>
    </row>
    <row r="22" spans="2:7" ht="60.75" thickBot="1" x14ac:dyDescent="0.3">
      <c r="B22" s="2" t="s">
        <v>23</v>
      </c>
      <c r="C22" s="1">
        <v>10</v>
      </c>
      <c r="D22" s="3">
        <v>211.15</v>
      </c>
      <c r="E22" s="54"/>
      <c r="F22" s="13">
        <f t="shared" si="0"/>
        <v>0</v>
      </c>
      <c r="G22" s="27" t="str">
        <f t="shared" si="1"/>
        <v/>
      </c>
    </row>
    <row r="23" spans="2:7" ht="24.75" thickBot="1" x14ac:dyDescent="0.3">
      <c r="B23" s="2" t="s">
        <v>24</v>
      </c>
      <c r="C23" s="1">
        <v>10</v>
      </c>
      <c r="D23" s="3">
        <v>234</v>
      </c>
      <c r="E23" s="54"/>
      <c r="F23" s="13">
        <f t="shared" si="0"/>
        <v>0</v>
      </c>
      <c r="G23" s="27" t="str">
        <f t="shared" si="1"/>
        <v/>
      </c>
    </row>
    <row r="24" spans="2:7" ht="15.75" thickBot="1" x14ac:dyDescent="0.3">
      <c r="B24" s="2" t="s">
        <v>25</v>
      </c>
      <c r="C24" s="1">
        <v>30</v>
      </c>
      <c r="D24" s="3">
        <v>23.69</v>
      </c>
      <c r="E24" s="54"/>
      <c r="F24" s="13">
        <f t="shared" si="0"/>
        <v>0</v>
      </c>
      <c r="G24" s="27" t="str">
        <f t="shared" si="1"/>
        <v/>
      </c>
    </row>
    <row r="25" spans="2:7" ht="24.75" thickBot="1" x14ac:dyDescent="0.3">
      <c r="B25" s="2" t="s">
        <v>26</v>
      </c>
      <c r="C25" s="1">
        <v>10</v>
      </c>
      <c r="D25" s="3">
        <v>329</v>
      </c>
      <c r="E25" s="54"/>
      <c r="F25" s="13">
        <f t="shared" si="0"/>
        <v>0</v>
      </c>
      <c r="G25" s="27" t="str">
        <f t="shared" si="1"/>
        <v/>
      </c>
    </row>
    <row r="26" spans="2:7" ht="24.75" thickBot="1" x14ac:dyDescent="0.3">
      <c r="B26" s="2" t="s">
        <v>27</v>
      </c>
      <c r="C26" s="1">
        <v>15</v>
      </c>
      <c r="D26" s="3">
        <v>69</v>
      </c>
      <c r="E26" s="54"/>
      <c r="F26" s="13">
        <f t="shared" si="0"/>
        <v>0</v>
      </c>
      <c r="G26" s="27" t="str">
        <f t="shared" si="1"/>
        <v/>
      </c>
    </row>
    <row r="27" spans="2:7" ht="15.75" thickBot="1" x14ac:dyDescent="0.3">
      <c r="B27" s="24"/>
      <c r="C27" s="25"/>
      <c r="D27" s="25"/>
      <c r="E27" s="25"/>
      <c r="F27" s="26"/>
    </row>
    <row r="28" spans="2:7" ht="15.75" thickBot="1" x14ac:dyDescent="0.3">
      <c r="B28" s="28"/>
      <c r="C28" s="29"/>
      <c r="D28" s="30" t="s">
        <v>3</v>
      </c>
      <c r="E28" s="31"/>
      <c r="F28" s="32">
        <f>SUM(F5:F26)</f>
        <v>0</v>
      </c>
    </row>
    <row r="29" spans="2:7" ht="15.75" thickBot="1" x14ac:dyDescent="0.3">
      <c r="B29" s="10"/>
      <c r="C29" s="11"/>
      <c r="D29" s="17" t="s">
        <v>4</v>
      </c>
      <c r="E29" s="18"/>
      <c r="F29" s="13">
        <f>ROUND(F28*0.21,2)</f>
        <v>0</v>
      </c>
    </row>
    <row r="30" spans="2:7" ht="15.75" thickBot="1" x14ac:dyDescent="0.3">
      <c r="B30" s="8"/>
      <c r="C30" s="9"/>
      <c r="D30" s="19" t="s">
        <v>29</v>
      </c>
      <c r="E30" s="20"/>
      <c r="F30" s="15">
        <f>SUM(F28+F29)</f>
        <v>0</v>
      </c>
    </row>
    <row r="32" spans="2:7" x14ac:dyDescent="0.25">
      <c r="B32" s="53" t="s">
        <v>45</v>
      </c>
      <c r="F32" s="53" t="str">
        <f>IF(F28='Estudi costos'!B22,"CORRECTE","DIFERÈNCIES AMB ESTUDI DE COSTOS")</f>
        <v>CORRECTE</v>
      </c>
    </row>
    <row r="33" spans="6:7" x14ac:dyDescent="0.25">
      <c r="F33" s="7"/>
      <c r="G33" s="6"/>
    </row>
    <row r="34" spans="6:7" x14ac:dyDescent="0.25">
      <c r="G34" s="6"/>
    </row>
    <row r="35" spans="6:7" x14ac:dyDescent="0.25">
      <c r="G35" s="6"/>
    </row>
  </sheetData>
  <sheetProtection algorithmName="SHA-512" hashValue="WHMDnNBBptVYaL1Lut7ID/C62BQVSIXKNgIiBlam7GmQN9SgnA6Xg4yb+stgWlsbMEaIgy0RG3bo+HHF0A6mRA==" saltValue="GJo9wSuGaOot2cwKTit0Hg==" spinCount="100000" sheet="1" objects="1" scenarios="1"/>
  <mergeCells count="6">
    <mergeCell ref="D28:E28"/>
    <mergeCell ref="D29:E29"/>
    <mergeCell ref="D30:E30"/>
    <mergeCell ref="B3:B4"/>
    <mergeCell ref="F3:F4"/>
    <mergeCell ref="B27:F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9E0EB-2911-4202-8962-6A8D26C3D46F}">
  <dimension ref="A1:B24"/>
  <sheetViews>
    <sheetView topLeftCell="A9" workbookViewId="0">
      <selection activeCell="B30" sqref="B30"/>
    </sheetView>
  </sheetViews>
  <sheetFormatPr defaultRowHeight="15" x14ac:dyDescent="0.25"/>
  <cols>
    <col min="1" max="1" width="45.7109375" customWidth="1"/>
    <col min="2" max="2" width="48.7109375" customWidth="1"/>
  </cols>
  <sheetData>
    <row r="1" spans="1:2" x14ac:dyDescent="0.25">
      <c r="A1" s="33" t="s">
        <v>46</v>
      </c>
    </row>
    <row r="2" spans="1:2" ht="15.75" thickBot="1" x14ac:dyDescent="0.3"/>
    <row r="3" spans="1:2" ht="15.75" thickBot="1" x14ac:dyDescent="0.3">
      <c r="A3" s="34" t="s">
        <v>33</v>
      </c>
      <c r="B3" s="35" t="s">
        <v>34</v>
      </c>
    </row>
    <row r="4" spans="1:2" x14ac:dyDescent="0.25">
      <c r="A4" s="36" t="s">
        <v>35</v>
      </c>
      <c r="B4" s="37"/>
    </row>
    <row r="5" spans="1:2" x14ac:dyDescent="0.25">
      <c r="A5" s="36" t="s">
        <v>36</v>
      </c>
      <c r="B5" s="37"/>
    </row>
    <row r="6" spans="1:2" x14ac:dyDescent="0.25">
      <c r="A6" s="38" t="s">
        <v>37</v>
      </c>
      <c r="B6" s="39"/>
    </row>
    <row r="7" spans="1:2" x14ac:dyDescent="0.25">
      <c r="A7" s="38" t="s">
        <v>37</v>
      </c>
      <c r="B7" s="39"/>
    </row>
    <row r="8" spans="1:2" x14ac:dyDescent="0.25">
      <c r="A8" s="36" t="s">
        <v>38</v>
      </c>
      <c r="B8" s="39"/>
    </row>
    <row r="9" spans="1:2" x14ac:dyDescent="0.25">
      <c r="A9" s="36" t="s">
        <v>38</v>
      </c>
      <c r="B9" s="39"/>
    </row>
    <row r="10" spans="1:2" x14ac:dyDescent="0.25">
      <c r="A10" s="36"/>
      <c r="B10" s="39"/>
    </row>
    <row r="11" spans="1:2" x14ac:dyDescent="0.25">
      <c r="A11" s="36"/>
      <c r="B11" s="39"/>
    </row>
    <row r="12" spans="1:2" ht="15.75" thickBot="1" x14ac:dyDescent="0.3">
      <c r="A12" s="36"/>
      <c r="B12" s="39"/>
    </row>
    <row r="13" spans="1:2" ht="15.75" thickBot="1" x14ac:dyDescent="0.3">
      <c r="A13" s="40" t="s">
        <v>39</v>
      </c>
      <c r="B13" s="41">
        <f>SUM(B4:B12)</f>
        <v>0</v>
      </c>
    </row>
    <row r="14" spans="1:2" ht="15.75" thickBot="1" x14ac:dyDescent="0.3">
      <c r="A14" s="42"/>
      <c r="B14" s="43"/>
    </row>
    <row r="15" spans="1:2" ht="15.75" thickBot="1" x14ac:dyDescent="0.3">
      <c r="A15" s="44" t="s">
        <v>40</v>
      </c>
      <c r="B15" s="45" t="s">
        <v>34</v>
      </c>
    </row>
    <row r="16" spans="1:2" x14ac:dyDescent="0.25">
      <c r="A16" s="36" t="s">
        <v>41</v>
      </c>
      <c r="B16" s="39"/>
    </row>
    <row r="17" spans="1:2" ht="15.75" thickBot="1" x14ac:dyDescent="0.3">
      <c r="A17" s="36"/>
      <c r="B17" s="39"/>
    </row>
    <row r="18" spans="1:2" ht="15.75" thickBot="1" x14ac:dyDescent="0.3">
      <c r="A18" s="40" t="s">
        <v>42</v>
      </c>
      <c r="B18" s="41">
        <f>+B16</f>
        <v>0</v>
      </c>
    </row>
    <row r="19" spans="1:2" ht="15.75" thickBot="1" x14ac:dyDescent="0.3">
      <c r="A19" s="46"/>
      <c r="B19" s="47"/>
    </row>
    <row r="20" spans="1:2" ht="15.75" thickBot="1" x14ac:dyDescent="0.3">
      <c r="A20" s="44" t="s">
        <v>43</v>
      </c>
      <c r="B20" s="48"/>
    </row>
    <row r="21" spans="1:2" ht="15.75" thickBot="1" x14ac:dyDescent="0.3">
      <c r="A21" s="49"/>
      <c r="B21" s="39"/>
    </row>
    <row r="22" spans="1:2" ht="39" thickBot="1" x14ac:dyDescent="0.3">
      <c r="A22" s="50" t="s">
        <v>44</v>
      </c>
      <c r="B22" s="51">
        <f>+B13+B18+B20</f>
        <v>0</v>
      </c>
    </row>
    <row r="24" spans="1:2" x14ac:dyDescent="0.25">
      <c r="A24" s="52" t="s">
        <v>45</v>
      </c>
      <c r="B24" s="52" t="str">
        <f>+IF(B22='Oferta Lot2'!F28,"CORRECTE","HI HA DIFERÈNCIES ENTRE OFERTA I ESTUDI DE COSTOS")</f>
        <v>CORRECTE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 Lot2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Soler Sastre, Marisol</cp:lastModifiedBy>
  <dcterms:created xsi:type="dcterms:W3CDTF">2026-04-08T13:53:27Z</dcterms:created>
  <dcterms:modified xsi:type="dcterms:W3CDTF">2026-04-27T15:15:24Z</dcterms:modified>
</cp:coreProperties>
</file>