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120\02_PCAP_260120\"/>
    </mc:Choice>
  </mc:AlternateContent>
  <xr:revisionPtr revIDLastSave="0" documentId="13_ncr:1_{DC96F374-181A-4E9F-91E9-D7F9AEF40858}" xr6:coauthVersionLast="47" xr6:coauthVersionMax="47" xr10:uidLastSave="{00000000-0000-0000-0000-000000000000}"/>
  <bookViews>
    <workbookView xWindow="3960" yWindow="675" windowWidth="23025" windowHeight="13005" xr2:uid="{DE5180C4-C9E1-4471-8A39-8A6E62932655}"/>
  </bookViews>
  <sheets>
    <sheet name="Oferta" sheetId="1" r:id="rId1"/>
    <sheet name="Estudi cos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20" i="2" s="1"/>
  <c r="B13" i="2"/>
  <c r="B22" i="2" s="1"/>
  <c r="H13" i="1"/>
  <c r="H14" i="1"/>
  <c r="H15" i="1"/>
  <c r="H16" i="1"/>
  <c r="H12" i="1"/>
  <c r="H6" i="1"/>
  <c r="H7" i="1"/>
  <c r="H8" i="1"/>
  <c r="H9" i="1"/>
  <c r="H5" i="1"/>
  <c r="G13" i="1" l="1"/>
  <c r="G14" i="1"/>
  <c r="G15" i="1"/>
  <c r="G16" i="1"/>
  <c r="G12" i="1"/>
  <c r="G6" i="1"/>
  <c r="G7" i="1"/>
  <c r="G8" i="1"/>
  <c r="G9" i="1"/>
  <c r="G5" i="1"/>
  <c r="G18" i="1" l="1"/>
  <c r="G19" i="1" l="1"/>
  <c r="G20" i="1" s="1"/>
  <c r="G22" i="1"/>
  <c r="B24" i="2"/>
</calcChain>
</file>

<file path=xl/sharedStrings.xml><?xml version="1.0" encoding="utf-8"?>
<sst xmlns="http://schemas.openxmlformats.org/spreadsheetml/2006/main" count="38" uniqueCount="32">
  <si>
    <t>Concepte actuació</t>
  </si>
  <si>
    <t>Volum estimat, any 1</t>
  </si>
  <si>
    <t>Volum estimat, any 2</t>
  </si>
  <si>
    <t>TOTAL</t>
  </si>
  <si>
    <t>Línies de vida (LV)</t>
  </si>
  <si>
    <r>
      <t xml:space="preserve">Sistema correcte, renovar certificat (quan hi ha un certificat vigent). </t>
    </r>
    <r>
      <rPr>
        <b/>
        <sz val="11"/>
        <color theme="1"/>
        <rFont val="Calibri"/>
        <family val="2"/>
      </rPr>
      <t>Per unitat</t>
    </r>
  </si>
  <si>
    <r>
      <t xml:space="preserve">Sistema correcte, cal certificar (quan el sistema és correcte i es pot certificar, però no hi ha un certificat vigent). </t>
    </r>
    <r>
      <rPr>
        <b/>
        <sz val="11"/>
        <color theme="1"/>
        <rFont val="Calibri"/>
        <family val="2"/>
      </rPr>
      <t>Per unitat</t>
    </r>
  </si>
  <si>
    <r>
      <t xml:space="preserve">Sistema no correcte, reparar o substituir + certificar (inclou endur-se i gestionar els residus). </t>
    </r>
    <r>
      <rPr>
        <b/>
        <sz val="11"/>
        <color theme="1"/>
        <rFont val="Calibri"/>
        <family val="2"/>
      </rPr>
      <t>Per metre lineal</t>
    </r>
  </si>
  <si>
    <r>
      <t xml:space="preserve">No existeix (creació d'una LV nova). </t>
    </r>
    <r>
      <rPr>
        <b/>
        <sz val="11"/>
        <color theme="1"/>
        <rFont val="Calibri"/>
        <family val="2"/>
      </rPr>
      <t>Per metre lineal</t>
    </r>
  </si>
  <si>
    <r>
      <t xml:space="preserve">Desmuntatge de LV (inclou endur-se i gestionar els residus). </t>
    </r>
    <r>
      <rPr>
        <b/>
        <sz val="11"/>
        <color theme="1"/>
        <rFont val="Calibri"/>
        <family val="2"/>
      </rPr>
      <t>Per unitat</t>
    </r>
  </si>
  <si>
    <t>Punts d'ancoratge (PA)</t>
  </si>
  <si>
    <t>Unitats estimades any 1</t>
  </si>
  <si>
    <t>Unitats estimades any 2</t>
  </si>
  <si>
    <t>Sistema correcte, renovar certificat (quan hi ha un certificat vigent)</t>
  </si>
  <si>
    <t>Sistema correcte, cal certificar (quan el sistema és correcte i es pot certificar, però no hi ha un certificat vigent)</t>
  </si>
  <si>
    <t>Sistema no correcte, reparar o substituir + fer certificat (inclou endur-se i gestionar els residus)</t>
  </si>
  <si>
    <t>No existeix (creació d'un PA nou)</t>
  </si>
  <si>
    <t>Desmuntatge PA (inclou endur-se i gestionar els residus)</t>
  </si>
  <si>
    <t>IVA 21%</t>
  </si>
  <si>
    <t>TOTAL, IVA inclòs</t>
  </si>
  <si>
    <t>Preu unitari sortida</t>
  </si>
  <si>
    <t>Preu unitari ofert</t>
  </si>
  <si>
    <t>COMPROVACIÓ</t>
  </si>
  <si>
    <t>Costos directes</t>
  </si>
  <si>
    <t>Import €</t>
  </si>
  <si>
    <t xml:space="preserve">TOTAL costos directes: </t>
  </si>
  <si>
    <t>Costos indirectes</t>
  </si>
  <si>
    <t>Despeses generals d’estructura</t>
  </si>
  <si>
    <t>TOTAL costos indirectes:</t>
  </si>
  <si>
    <t xml:space="preserve">Benefici industrial </t>
  </si>
  <si>
    <t>PREU NET (sense IVA) (Inclou costos directes+indirectes+ benefici industrial)</t>
  </si>
  <si>
    <t>ANNEX 16_VERIFICACIÓ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</si>
</sst>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5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44" fontId="2" fillId="0" borderId="8" xfId="0" applyNumberFormat="1" applyFont="1" applyBorder="1" applyAlignment="1">
      <alignment vertical="center"/>
    </xf>
    <xf numFmtId="0" fontId="2" fillId="0" borderId="9" xfId="0" applyFont="1" applyBorder="1" applyAlignment="1">
      <alignment wrapText="1"/>
    </xf>
    <xf numFmtId="8" fontId="3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right"/>
    </xf>
    <xf numFmtId="0" fontId="2" fillId="3" borderId="13" xfId="0" applyFont="1" applyFill="1" applyBorder="1"/>
    <xf numFmtId="44" fontId="2" fillId="3" borderId="14" xfId="0" applyNumberFormat="1" applyFont="1" applyFill="1" applyBorder="1"/>
    <xf numFmtId="0" fontId="4" fillId="2" borderId="1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44" fontId="2" fillId="0" borderId="18" xfId="0" applyNumberFormat="1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44" fontId="2" fillId="0" borderId="18" xfId="0" applyNumberFormat="1" applyFont="1" applyBorder="1"/>
    <xf numFmtId="0" fontId="3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right"/>
    </xf>
    <xf numFmtId="0" fontId="2" fillId="0" borderId="24" xfId="0" applyFont="1" applyBorder="1"/>
    <xf numFmtId="0" fontId="6" fillId="0" borderId="27" xfId="0" applyFont="1" applyBorder="1"/>
    <xf numFmtId="0" fontId="6" fillId="0" borderId="30" xfId="0" applyFont="1" applyBorder="1"/>
    <xf numFmtId="44" fontId="1" fillId="0" borderId="14" xfId="0" applyNumberFormat="1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23" xfId="0" applyFont="1" applyBorder="1"/>
    <xf numFmtId="0" fontId="6" fillId="0" borderId="26" xfId="0" applyFont="1" applyBorder="1"/>
    <xf numFmtId="0" fontId="6" fillId="0" borderId="31" xfId="0" applyFont="1" applyBorder="1"/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1" fillId="0" borderId="33" xfId="0" applyFont="1" applyFill="1" applyBorder="1" applyAlignment="1">
      <alignment vertical="top" wrapText="1"/>
    </xf>
    <xf numFmtId="0" fontId="0" fillId="0" borderId="1" xfId="0" applyBorder="1"/>
    <xf numFmtId="0" fontId="0" fillId="4" borderId="1" xfId="0" applyFill="1" applyBorder="1"/>
    <xf numFmtId="44" fontId="2" fillId="0" borderId="34" xfId="0" applyNumberFormat="1" applyFont="1" applyBorder="1" applyAlignment="1">
      <alignment vertical="center"/>
    </xf>
    <xf numFmtId="44" fontId="2" fillId="0" borderId="35" xfId="0" applyNumberFormat="1" applyFont="1" applyBorder="1" applyAlignment="1">
      <alignment vertical="center"/>
    </xf>
    <xf numFmtId="44" fontId="2" fillId="0" borderId="34" xfId="0" applyNumberFormat="1" applyFont="1" applyBorder="1"/>
    <xf numFmtId="44" fontId="2" fillId="0" borderId="36" xfId="0" applyNumberFormat="1" applyFont="1" applyBorder="1"/>
    <xf numFmtId="0" fontId="0" fillId="4" borderId="14" xfId="0" applyFill="1" applyBorder="1"/>
    <xf numFmtId="8" fontId="3" fillId="0" borderId="5" xfId="0" applyNumberFormat="1" applyFont="1" applyBorder="1" applyAlignment="1">
      <alignment horizontal="right" vertical="center"/>
    </xf>
    <xf numFmtId="8" fontId="3" fillId="0" borderId="7" xfId="0" applyNumberFormat="1" applyFont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8" fontId="2" fillId="0" borderId="5" xfId="0" applyNumberFormat="1" applyFont="1" applyBorder="1" applyAlignment="1">
      <alignment vertical="center"/>
    </xf>
    <xf numFmtId="8" fontId="2" fillId="0" borderId="16" xfId="0" applyNumberFormat="1" applyFont="1" applyBorder="1" applyAlignment="1">
      <alignment vertical="center"/>
    </xf>
    <xf numFmtId="8" fontId="2" fillId="0" borderId="7" xfId="0" applyNumberFormat="1" applyFont="1" applyBorder="1" applyAlignment="1">
      <alignment vertical="center"/>
    </xf>
    <xf numFmtId="8" fontId="2" fillId="0" borderId="7" xfId="0" applyNumberFormat="1" applyFont="1" applyBorder="1"/>
    <xf numFmtId="8" fontId="2" fillId="0" borderId="40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7" xfId="0" applyFont="1" applyBorder="1" applyAlignment="1" applyProtection="1">
      <alignment horizontal="justify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8" fontId="12" fillId="0" borderId="7" xfId="1" applyNumberFormat="1" applyFont="1" applyBorder="1" applyAlignment="1" applyProtection="1">
      <alignment horizontal="right" vertical="center" wrapText="1"/>
      <protection locked="0"/>
    </xf>
    <xf numFmtId="0" fontId="12" fillId="0" borderId="32" xfId="0" applyFont="1" applyBorder="1" applyAlignment="1" applyProtection="1">
      <alignment horizontal="justify" vertical="center" wrapText="1"/>
      <protection locked="0"/>
    </xf>
    <xf numFmtId="8" fontId="12" fillId="0" borderId="34" xfId="1" applyNumberFormat="1" applyFont="1" applyBorder="1" applyAlignment="1" applyProtection="1">
      <alignment horizontal="right" vertical="center" wrapText="1"/>
      <protection locked="0"/>
    </xf>
    <xf numFmtId="0" fontId="12" fillId="0" borderId="7" xfId="0" applyFont="1" applyBorder="1" applyAlignment="1">
      <alignment horizontal="right" vertical="center" wrapText="1"/>
    </xf>
    <xf numFmtId="0" fontId="12" fillId="0" borderId="7" xfId="0" applyFont="1" applyBorder="1" applyAlignment="1" applyProtection="1">
      <alignment horizontal="justify" vertical="center" wrapText="1"/>
      <protection locked="0"/>
    </xf>
    <xf numFmtId="165" fontId="11" fillId="0" borderId="7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11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center" vertical="center" wrapText="1"/>
    </xf>
    <xf numFmtId="165" fontId="12" fillId="0" borderId="7" xfId="0" applyNumberFormat="1" applyFont="1" applyBorder="1" applyAlignment="1" applyProtection="1">
      <alignment horizontal="right" vertical="center" wrapText="1"/>
      <protection locked="0"/>
    </xf>
    <xf numFmtId="165" fontId="11" fillId="0" borderId="7" xfId="0" applyNumberFormat="1" applyFont="1" applyBorder="1" applyAlignment="1" applyProtection="1">
      <alignment horizontal="right" vertical="center" wrapText="1"/>
      <protection locked="0"/>
    </xf>
    <xf numFmtId="0" fontId="8" fillId="6" borderId="0" xfId="0" applyFont="1" applyFill="1"/>
    <xf numFmtId="0" fontId="8" fillId="6" borderId="0" xfId="0" applyFont="1" applyFill="1" applyAlignment="1">
      <alignment horizontal="center" vertical="center" wrapText="1"/>
    </xf>
    <xf numFmtId="0" fontId="1" fillId="0" borderId="0" xfId="0" applyFont="1"/>
    <xf numFmtId="0" fontId="11" fillId="5" borderId="7" xfId="0" applyFont="1" applyFill="1" applyBorder="1" applyAlignment="1">
      <alignment horizontal="left" vertical="center" wrapText="1"/>
    </xf>
    <xf numFmtId="8" fontId="3" fillId="0" borderId="24" xfId="0" applyNumberFormat="1" applyFont="1" applyBorder="1" applyAlignment="1" applyProtection="1">
      <alignment horizontal="right" vertical="center"/>
      <protection locked="0"/>
    </xf>
    <xf numFmtId="8" fontId="3" fillId="0" borderId="27" xfId="0" applyNumberFormat="1" applyFont="1" applyBorder="1" applyAlignment="1" applyProtection="1">
      <alignment horizontal="right" vertical="center"/>
      <protection locked="0"/>
    </xf>
    <xf numFmtId="8" fontId="3" fillId="0" borderId="37" xfId="0" applyNumberFormat="1" applyFont="1" applyBorder="1" applyAlignment="1" applyProtection="1">
      <alignment horizontal="right" vertical="center"/>
      <protection locked="0"/>
    </xf>
    <xf numFmtId="8" fontId="2" fillId="0" borderId="38" xfId="0" applyNumberFormat="1" applyFont="1" applyBorder="1" applyAlignment="1" applyProtection="1">
      <alignment vertical="center"/>
      <protection locked="0"/>
    </xf>
    <xf numFmtId="8" fontId="2" fillId="0" borderId="27" xfId="0" applyNumberFormat="1" applyFont="1" applyBorder="1" applyAlignment="1" applyProtection="1">
      <alignment vertical="center"/>
      <protection locked="0"/>
    </xf>
    <xf numFmtId="8" fontId="2" fillId="0" borderId="27" xfId="0" applyNumberFormat="1" applyFont="1" applyBorder="1" applyProtection="1">
      <protection locked="0"/>
    </xf>
    <xf numFmtId="8" fontId="2" fillId="0" borderId="39" xfId="0" applyNumberFormat="1" applyFont="1" applyBorder="1" applyAlignment="1" applyProtection="1">
      <alignment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E4A6B-1CD5-4BA0-88AE-A851E79F58CC}">
  <dimension ref="B2:H22"/>
  <sheetViews>
    <sheetView tabSelected="1" workbookViewId="0">
      <selection activeCell="E6" sqref="E6"/>
    </sheetView>
  </sheetViews>
  <sheetFormatPr defaultRowHeight="15" x14ac:dyDescent="0.25"/>
  <cols>
    <col min="2" max="2" width="39.28515625" customWidth="1"/>
    <col min="3" max="3" width="10.42578125" customWidth="1"/>
    <col min="4" max="4" width="9.7109375" customWidth="1"/>
    <col min="5" max="5" width="11.140625" customWidth="1"/>
    <col min="6" max="6" width="14" customWidth="1"/>
    <col min="7" max="7" width="15.28515625" customWidth="1"/>
    <col min="8" max="8" width="15.42578125" customWidth="1"/>
  </cols>
  <sheetData>
    <row r="2" spans="2:8" ht="15.75" thickBot="1" x14ac:dyDescent="0.3"/>
    <row r="3" spans="2:8" ht="45.75" thickBot="1" x14ac:dyDescent="0.3">
      <c r="B3" s="1" t="s">
        <v>0</v>
      </c>
      <c r="C3" s="2" t="s">
        <v>1</v>
      </c>
      <c r="D3" s="2" t="s">
        <v>2</v>
      </c>
      <c r="E3" s="2" t="s">
        <v>20</v>
      </c>
      <c r="F3" s="2" t="s">
        <v>21</v>
      </c>
      <c r="G3" s="43" t="s">
        <v>3</v>
      </c>
    </row>
    <row r="4" spans="2:8" ht="15.75" thickBot="1" x14ac:dyDescent="0.3">
      <c r="B4" s="3" t="s">
        <v>4</v>
      </c>
      <c r="C4" s="4"/>
      <c r="D4" s="4"/>
      <c r="E4" s="4"/>
      <c r="F4" s="5"/>
      <c r="G4" s="44"/>
    </row>
    <row r="5" spans="2:8" ht="30" x14ac:dyDescent="0.25">
      <c r="B5" s="6" t="s">
        <v>5</v>
      </c>
      <c r="C5" s="7">
        <v>0</v>
      </c>
      <c r="D5" s="7">
        <v>33</v>
      </c>
      <c r="E5" s="51">
        <v>434.5</v>
      </c>
      <c r="F5" s="79"/>
      <c r="G5" s="46">
        <f>ROUND((F5*D5)+(F5*C5),2)</f>
        <v>0</v>
      </c>
      <c r="H5" s="59" t="str">
        <f>IF(F5&gt;E5,"SUPERA IMPORT SORTIDA","")</f>
        <v/>
      </c>
    </row>
    <row r="6" spans="2:8" ht="45" x14ac:dyDescent="0.25">
      <c r="B6" s="8" t="s">
        <v>6</v>
      </c>
      <c r="C6" s="9">
        <v>22</v>
      </c>
      <c r="D6" s="9">
        <v>0</v>
      </c>
      <c r="E6" s="52">
        <v>434.5</v>
      </c>
      <c r="F6" s="80"/>
      <c r="G6" s="10">
        <f t="shared" ref="G6:G9" si="0">ROUND((F6*D6)+(F6*C6),2)</f>
        <v>0</v>
      </c>
      <c r="H6" s="59" t="str">
        <f t="shared" ref="H6:H9" si="1">IF(F6&gt;E6,"SUPERA IMPORT SORTIDA","")</f>
        <v/>
      </c>
    </row>
    <row r="7" spans="2:8" ht="45" x14ac:dyDescent="0.25">
      <c r="B7" s="8" t="s">
        <v>7</v>
      </c>
      <c r="C7" s="9">
        <v>55</v>
      </c>
      <c r="D7" s="9">
        <v>20</v>
      </c>
      <c r="E7" s="52">
        <v>322.3</v>
      </c>
      <c r="F7" s="80"/>
      <c r="G7" s="46">
        <f t="shared" si="0"/>
        <v>0</v>
      </c>
      <c r="H7" s="59" t="str">
        <f t="shared" si="1"/>
        <v/>
      </c>
    </row>
    <row r="8" spans="2:8" ht="30" x14ac:dyDescent="0.25">
      <c r="B8" s="8" t="s">
        <v>8</v>
      </c>
      <c r="C8" s="9">
        <v>0</v>
      </c>
      <c r="D8" s="9">
        <v>15</v>
      </c>
      <c r="E8" s="52">
        <v>231</v>
      </c>
      <c r="F8" s="80"/>
      <c r="G8" s="10">
        <f t="shared" si="0"/>
        <v>0</v>
      </c>
      <c r="H8" s="59" t="str">
        <f t="shared" si="1"/>
        <v/>
      </c>
    </row>
    <row r="9" spans="2:8" ht="30.75" thickBot="1" x14ac:dyDescent="0.3">
      <c r="B9" s="11" t="s">
        <v>9</v>
      </c>
      <c r="C9" s="13">
        <v>1</v>
      </c>
      <c r="D9" s="13">
        <v>1</v>
      </c>
      <c r="E9" s="12">
        <v>182.6</v>
      </c>
      <c r="F9" s="81"/>
      <c r="G9" s="46">
        <f t="shared" si="0"/>
        <v>0</v>
      </c>
      <c r="H9" s="59" t="str">
        <f t="shared" si="1"/>
        <v/>
      </c>
    </row>
    <row r="10" spans="2:8" ht="15.75" thickBot="1" x14ac:dyDescent="0.3">
      <c r="B10" s="14"/>
      <c r="C10" s="15"/>
      <c r="D10" s="15"/>
      <c r="E10" s="15"/>
      <c r="F10" s="16"/>
      <c r="G10" s="45"/>
    </row>
    <row r="11" spans="2:8" ht="45.75" thickBot="1" x14ac:dyDescent="0.3">
      <c r="B11" s="17" t="s">
        <v>10</v>
      </c>
      <c r="C11" s="2" t="s">
        <v>11</v>
      </c>
      <c r="D11" s="2" t="s">
        <v>12</v>
      </c>
      <c r="E11" s="32" t="s">
        <v>20</v>
      </c>
      <c r="F11" s="31" t="s">
        <v>21</v>
      </c>
      <c r="G11" s="42" t="s">
        <v>3</v>
      </c>
    </row>
    <row r="12" spans="2:8" ht="30" x14ac:dyDescent="0.25">
      <c r="B12" s="18" t="s">
        <v>13</v>
      </c>
      <c r="C12" s="19">
        <v>0</v>
      </c>
      <c r="D12" s="7">
        <v>336</v>
      </c>
      <c r="E12" s="54">
        <v>44</v>
      </c>
      <c r="F12" s="82"/>
      <c r="G12" s="46">
        <f>ROUND((F12*D12)+(F12*C12),2)</f>
        <v>0</v>
      </c>
      <c r="H12" t="str">
        <f>IF(F12&gt;E12,"SUPERA IMPORT SORTIDA","")</f>
        <v/>
      </c>
    </row>
    <row r="13" spans="2:8" ht="45" x14ac:dyDescent="0.25">
      <c r="B13" s="18" t="s">
        <v>14</v>
      </c>
      <c r="C13" s="19">
        <v>251</v>
      </c>
      <c r="D13" s="19">
        <v>0</v>
      </c>
      <c r="E13" s="55">
        <v>44</v>
      </c>
      <c r="F13" s="82"/>
      <c r="G13" s="21">
        <f t="shared" ref="G13:G16" si="2">ROUND((F13*D13)+(F13*C13),2)</f>
        <v>0</v>
      </c>
      <c r="H13" t="str">
        <f t="shared" ref="H13:H16" si="3">IF(F13&gt;E13,"SUPERA IMPORT SORTIDA","")</f>
        <v/>
      </c>
    </row>
    <row r="14" spans="2:8" ht="45" x14ac:dyDescent="0.25">
      <c r="B14" s="20" t="s">
        <v>15</v>
      </c>
      <c r="C14" s="9">
        <v>85</v>
      </c>
      <c r="D14" s="9">
        <v>2</v>
      </c>
      <c r="E14" s="56">
        <v>110</v>
      </c>
      <c r="F14" s="83"/>
      <c r="G14" s="46">
        <f t="shared" si="2"/>
        <v>0</v>
      </c>
      <c r="H14" t="str">
        <f t="shared" si="3"/>
        <v/>
      </c>
    </row>
    <row r="15" spans="2:8" x14ac:dyDescent="0.25">
      <c r="B15" s="22" t="s">
        <v>16</v>
      </c>
      <c r="C15" s="23">
        <v>3</v>
      </c>
      <c r="D15" s="23">
        <v>1</v>
      </c>
      <c r="E15" s="57">
        <v>429</v>
      </c>
      <c r="F15" s="84"/>
      <c r="G15" s="21">
        <f t="shared" si="2"/>
        <v>0</v>
      </c>
      <c r="H15" t="str">
        <f t="shared" si="3"/>
        <v/>
      </c>
    </row>
    <row r="16" spans="2:8" ht="30.75" thickBot="1" x14ac:dyDescent="0.3">
      <c r="B16" s="25" t="s">
        <v>17</v>
      </c>
      <c r="C16" s="26">
        <v>6</v>
      </c>
      <c r="D16" s="53">
        <v>1</v>
      </c>
      <c r="E16" s="58">
        <v>33</v>
      </c>
      <c r="F16" s="85"/>
      <c r="G16" s="47">
        <f t="shared" si="2"/>
        <v>0</v>
      </c>
      <c r="H16" t="str">
        <f t="shared" si="3"/>
        <v/>
      </c>
    </row>
    <row r="17" spans="2:7" ht="15.75" thickBot="1" x14ac:dyDescent="0.3">
      <c r="B17" s="27"/>
      <c r="C17" s="15"/>
      <c r="D17" s="15"/>
      <c r="E17" s="15"/>
      <c r="F17" s="15"/>
      <c r="G17" s="50"/>
    </row>
    <row r="18" spans="2:7" x14ac:dyDescent="0.25">
      <c r="B18" s="36" t="s">
        <v>3</v>
      </c>
      <c r="C18" s="37"/>
      <c r="D18" s="37"/>
      <c r="E18" s="28"/>
      <c r="F18" s="33"/>
      <c r="G18" s="48">
        <f>SUM(G5+G6+G7+G8+G9+G12+G13+G14+G15+G16)</f>
        <v>0</v>
      </c>
    </row>
    <row r="19" spans="2:7" x14ac:dyDescent="0.25">
      <c r="B19" s="38" t="s">
        <v>18</v>
      </c>
      <c r="C19" s="39"/>
      <c r="D19" s="39"/>
      <c r="E19" s="29"/>
      <c r="F19" s="34"/>
      <c r="G19" s="24">
        <f>ROUND(G18*0.21,2)</f>
        <v>0</v>
      </c>
    </row>
    <row r="20" spans="2:7" ht="15.75" thickBot="1" x14ac:dyDescent="0.3">
      <c r="B20" s="40" t="s">
        <v>19</v>
      </c>
      <c r="C20" s="41"/>
      <c r="D20" s="41"/>
      <c r="E20" s="30"/>
      <c r="F20" s="35"/>
      <c r="G20" s="49">
        <f>SUM(G18+G19)</f>
        <v>0</v>
      </c>
    </row>
    <row r="22" spans="2:7" x14ac:dyDescent="0.25">
      <c r="B22" s="59" t="s">
        <v>22</v>
      </c>
      <c r="G22" s="60" t="str">
        <f>+IF(G18='Estudi costos'!B22,"CORRECTE","DIFERENCIES AMB ESTUDI DE COSTOS")</f>
        <v>CORRECTE</v>
      </c>
    </row>
  </sheetData>
  <sheetProtection algorithmName="SHA-512" hashValue="CXwJVrTpjqrjubN61YkMLeh6zELPo4vR8tKELNbODtwD+/ZZIe+OhV37gBT3P5TgvmSuvY4RLQW/nE00tQwMuQ==" saltValue="FK6r8PIlQOYiGhl3bHJb3Q==" spinCount="100000" sheet="1" objects="1" scenarios="1"/>
  <mergeCells count="3">
    <mergeCell ref="B18:D18"/>
    <mergeCell ref="B19:D19"/>
    <mergeCell ref="B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55F3-E73B-40F3-BFD5-AC3F36EB2392}">
  <dimension ref="A1:B24"/>
  <sheetViews>
    <sheetView workbookViewId="0">
      <selection activeCell="B24" sqref="B24"/>
    </sheetView>
  </sheetViews>
  <sheetFormatPr defaultRowHeight="15" x14ac:dyDescent="0.25"/>
  <cols>
    <col min="1" max="1" width="36.7109375" customWidth="1"/>
    <col min="2" max="2" width="34.42578125" customWidth="1"/>
  </cols>
  <sheetData>
    <row r="1" spans="1:2" x14ac:dyDescent="0.25">
      <c r="A1" s="77" t="s">
        <v>31</v>
      </c>
    </row>
    <row r="5" spans="1:2" x14ac:dyDescent="0.25">
      <c r="A5" s="61" t="s">
        <v>23</v>
      </c>
      <c r="B5" s="62" t="s">
        <v>24</v>
      </c>
    </row>
    <row r="6" spans="1:2" x14ac:dyDescent="0.25">
      <c r="A6" s="61"/>
      <c r="B6" s="61"/>
    </row>
    <row r="7" spans="1:2" x14ac:dyDescent="0.25">
      <c r="A7" s="61"/>
      <c r="B7" s="61"/>
    </row>
    <row r="8" spans="1:2" x14ac:dyDescent="0.25">
      <c r="A8" s="61"/>
      <c r="B8" s="61"/>
    </row>
    <row r="9" spans="1:2" x14ac:dyDescent="0.25">
      <c r="A9" s="63"/>
      <c r="B9" s="64"/>
    </row>
    <row r="10" spans="1:2" x14ac:dyDescent="0.25">
      <c r="A10" s="63"/>
      <c r="B10" s="64"/>
    </row>
    <row r="11" spans="1:2" x14ac:dyDescent="0.25">
      <c r="A11" s="65"/>
      <c r="B11" s="66"/>
    </row>
    <row r="12" spans="1:2" x14ac:dyDescent="0.25">
      <c r="A12" s="67" t="s">
        <v>25</v>
      </c>
      <c r="B12" s="68"/>
    </row>
    <row r="13" spans="1:2" x14ac:dyDescent="0.25">
      <c r="A13" s="67"/>
      <c r="B13" s="69">
        <f>SUM(B6:B11)</f>
        <v>0</v>
      </c>
    </row>
    <row r="14" spans="1:2" x14ac:dyDescent="0.25">
      <c r="A14" s="70"/>
    </row>
    <row r="15" spans="1:2" x14ac:dyDescent="0.25">
      <c r="A15" s="71" t="s">
        <v>26</v>
      </c>
      <c r="B15" s="72" t="s">
        <v>24</v>
      </c>
    </row>
    <row r="16" spans="1:2" x14ac:dyDescent="0.25">
      <c r="A16" s="68" t="s">
        <v>27</v>
      </c>
      <c r="B16" s="73"/>
    </row>
    <row r="17" spans="1:2" x14ac:dyDescent="0.25">
      <c r="A17" s="68"/>
      <c r="B17" s="73"/>
    </row>
    <row r="18" spans="1:2" x14ac:dyDescent="0.25">
      <c r="A18" s="68"/>
      <c r="B18" s="73">
        <f>SUM(B16:B17)</f>
        <v>0</v>
      </c>
    </row>
    <row r="19" spans="1:2" x14ac:dyDescent="0.25">
      <c r="A19" s="67" t="s">
        <v>28</v>
      </c>
      <c r="B19" s="68"/>
    </row>
    <row r="20" spans="1:2" x14ac:dyDescent="0.25">
      <c r="A20" s="67"/>
      <c r="B20" s="69">
        <f>SUM(B16:B18)</f>
        <v>0</v>
      </c>
    </row>
    <row r="21" spans="1:2" x14ac:dyDescent="0.25">
      <c r="A21" s="71" t="s">
        <v>29</v>
      </c>
      <c r="B21" s="74">
        <v>0</v>
      </c>
    </row>
    <row r="22" spans="1:2" ht="38.25" x14ac:dyDescent="0.25">
      <c r="A22" s="78" t="s">
        <v>30</v>
      </c>
      <c r="B22" s="69">
        <f>+B13+B20+B21</f>
        <v>0</v>
      </c>
    </row>
    <row r="24" spans="1:2" x14ac:dyDescent="0.25">
      <c r="A24" s="75" t="s">
        <v>22</v>
      </c>
      <c r="B24" s="76" t="str">
        <f>+IF(B22=Oferta!G18,"CORRECTE","DIFERÈNCIES AMB OFERTA")</f>
        <v>CORRECTE</v>
      </c>
    </row>
  </sheetData>
  <mergeCells count="2">
    <mergeCell ref="A12:A13"/>
    <mergeCell ref="A19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Oferta</vt:lpstr>
      <vt:lpstr>Estudi costos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2026-07-20T06:17:56Z</dcterms:created>
  <dcterms:modified xsi:type="dcterms:W3CDTF">2026-07-20T07:38:27Z</dcterms:modified>
</cp:coreProperties>
</file>