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7\prep_270010\02_PCAP\"/>
    </mc:Choice>
  </mc:AlternateContent>
  <xr:revisionPtr revIDLastSave="0" documentId="13_ncr:1_{2012B1E6-DA0C-4A4D-BAA5-D974F3EAF865}" xr6:coauthVersionLast="47" xr6:coauthVersionMax="47" xr10:uidLastSave="{00000000-0000-0000-0000-000000000000}"/>
  <bookViews>
    <workbookView xWindow="5310" yWindow="705" windowWidth="19575" windowHeight="12960" xr2:uid="{88F59F03-7D76-44EF-9A20-840EB3058E23}"/>
  </bookViews>
  <sheets>
    <sheet name="Oferta" sheetId="2" r:id="rId1"/>
    <sheet name="Estudi cos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" l="1"/>
  <c r="B18" i="3"/>
  <c r="B13" i="3"/>
  <c r="B22" i="3" s="1"/>
  <c r="G13" i="2"/>
  <c r="G14" i="2"/>
  <c r="G15" i="2"/>
  <c r="G16" i="2"/>
  <c r="G17" i="2"/>
  <c r="G18" i="2"/>
  <c r="G12" i="2"/>
  <c r="G5" i="2"/>
  <c r="G6" i="2"/>
  <c r="G7" i="2"/>
  <c r="G8" i="2"/>
  <c r="G9" i="2"/>
  <c r="G4" i="2"/>
  <c r="F13" i="2" l="1"/>
  <c r="F14" i="2"/>
  <c r="F15" i="2"/>
  <c r="F16" i="2"/>
  <c r="F17" i="2"/>
  <c r="F18" i="2"/>
  <c r="F12" i="2"/>
  <c r="F5" i="2"/>
  <c r="F6" i="2"/>
  <c r="F7" i="2"/>
  <c r="F8" i="2"/>
  <c r="F9" i="2"/>
  <c r="F4" i="2"/>
  <c r="F19" i="2" l="1"/>
  <c r="F20" i="2" l="1"/>
  <c r="F21" i="2" s="1"/>
  <c r="B24" i="3"/>
  <c r="F23" i="2"/>
</calcChain>
</file>

<file path=xl/sharedStrings.xml><?xml version="1.0" encoding="utf-8"?>
<sst xmlns="http://schemas.openxmlformats.org/spreadsheetml/2006/main" count="38" uniqueCount="34">
  <si>
    <t>Intervencions</t>
  </si>
  <si>
    <t>Equips</t>
  </si>
  <si>
    <t>Walkie analogic/digital de 64 canals 1/4W</t>
  </si>
  <si>
    <t>Micròfon- altaveu remot de solapa amb polsador PTT</t>
  </si>
  <si>
    <t>Auricular amb micròfon i polsador PTT</t>
  </si>
  <si>
    <t xml:space="preserve">Equip alimentació solar </t>
  </si>
  <si>
    <t>Repetidor</t>
  </si>
  <si>
    <t>Instal·lació nou repetidor (tècnic/a)</t>
  </si>
  <si>
    <t>Instal·lació nou repetidor (operari/ària)</t>
  </si>
  <si>
    <t>Manteniment preventiu anual (repetidor i equips portàtils) Tècnic/a</t>
  </si>
  <si>
    <t>Manteniment preventiu anual (repetidor i Equips portàtils) Operari/ària</t>
  </si>
  <si>
    <t>Manteniment correctiu (tècnic/a)</t>
  </si>
  <si>
    <t>Manteniment correctiu (operari/ària)</t>
  </si>
  <si>
    <t>Hores estimades</t>
  </si>
  <si>
    <t>Preu/hora ofert</t>
  </si>
  <si>
    <t>Unitats estimades</t>
  </si>
  <si>
    <t>Preu ofert</t>
  </si>
  <si>
    <t>TOTAL</t>
  </si>
  <si>
    <t>IVA 21%</t>
  </si>
  <si>
    <t>TOTAL, IVA inclòs</t>
  </si>
  <si>
    <t>Preu/hora sortida</t>
  </si>
  <si>
    <t>Preu sortida</t>
  </si>
  <si>
    <r>
      <t>Antena de 4 dipols</t>
    </r>
    <r>
      <rPr>
        <sz val="11"/>
        <rFont val="Arial"/>
        <family val="2"/>
      </rPr>
      <t xml:space="preserve"> apilat complert</t>
    </r>
  </si>
  <si>
    <t>Cable coaxial cellflez 1/2" (80 mt amb connectors)</t>
  </si>
  <si>
    <t>Costos directes</t>
  </si>
  <si>
    <t>Import €</t>
  </si>
  <si>
    <t xml:space="preserve">TOTAL costos directes: </t>
  </si>
  <si>
    <t>Costos indirectes</t>
  </si>
  <si>
    <t>Despeses generals d’estructura</t>
  </si>
  <si>
    <t>TOTAL costos indirectes:</t>
  </si>
  <si>
    <t xml:space="preserve">Benefici industrial </t>
  </si>
  <si>
    <t>PREU NET (sense IVA) (Inclou costos directes+indirectes+ benefici industrial)</t>
  </si>
  <si>
    <t>COMPROVACIÓ</t>
  </si>
  <si>
    <t>ANNEX 15_VERIFICACIÓ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</si>
</sst>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0">
    <xf numFmtId="0" fontId="0" fillId="0" borderId="0" xfId="0"/>
    <xf numFmtId="0" fontId="2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44" fontId="0" fillId="0" borderId="3" xfId="0" applyNumberFormat="1" applyBorder="1"/>
    <xf numFmtId="44" fontId="0" fillId="0" borderId="4" xfId="0" applyNumberForma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0" fillId="0" borderId="5" xfId="0" applyBorder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/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0" fillId="0" borderId="10" xfId="0" applyBorder="1"/>
    <xf numFmtId="44" fontId="1" fillId="0" borderId="11" xfId="0" applyNumberFormat="1" applyFont="1" applyBorder="1"/>
    <xf numFmtId="0" fontId="2" fillId="0" borderId="12" xfId="0" applyFont="1" applyBorder="1" applyAlignment="1">
      <alignment horizontal="right" vertical="center" wrapText="1"/>
    </xf>
    <xf numFmtId="0" fontId="0" fillId="0" borderId="13" xfId="0" applyBorder="1"/>
    <xf numFmtId="44" fontId="0" fillId="0" borderId="14" xfId="0" applyNumberFormat="1" applyBorder="1"/>
    <xf numFmtId="0" fontId="3" fillId="0" borderId="9" xfId="0" applyFont="1" applyBorder="1" applyAlignment="1">
      <alignment horizontal="left" vertical="center" wrapText="1"/>
    </xf>
    <xf numFmtId="0" fontId="0" fillId="0" borderId="15" xfId="0" applyBorder="1"/>
    <xf numFmtId="44" fontId="0" fillId="0" borderId="15" xfId="0" applyNumberFormat="1" applyBorder="1"/>
    <xf numFmtId="44" fontId="0" fillId="0" borderId="5" xfId="0" applyNumberFormat="1" applyBorder="1"/>
    <xf numFmtId="0" fontId="0" fillId="0" borderId="22" xfId="0" applyBorder="1"/>
    <xf numFmtId="44" fontId="0" fillId="0" borderId="21" xfId="0" applyNumberFormat="1" applyBorder="1"/>
    <xf numFmtId="44" fontId="0" fillId="0" borderId="22" xfId="0" applyNumberFormat="1" applyBorder="1"/>
    <xf numFmtId="44" fontId="0" fillId="0" borderId="24" xfId="0" applyNumberFormat="1" applyBorder="1"/>
    <xf numFmtId="44" fontId="0" fillId="0" borderId="16" xfId="0" applyNumberFormat="1" applyBorder="1"/>
    <xf numFmtId="44" fontId="0" fillId="0" borderId="20" xfId="0" applyNumberFormat="1" applyBorder="1"/>
    <xf numFmtId="0" fontId="1" fillId="0" borderId="23" xfId="0" applyFont="1" applyBorder="1" applyAlignment="1">
      <alignment vertical="top"/>
    </xf>
    <xf numFmtId="0" fontId="6" fillId="0" borderId="0" xfId="0" applyFont="1"/>
    <xf numFmtId="0" fontId="1" fillId="0" borderId="0" xfId="0" applyFont="1"/>
    <xf numFmtId="0" fontId="7" fillId="0" borderId="4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8" fontId="8" fillId="0" borderId="4" xfId="1" applyNumberFormat="1" applyFont="1" applyBorder="1" applyAlignment="1" applyProtection="1">
      <alignment horizontal="right" vertical="center" wrapText="1"/>
      <protection locked="0"/>
    </xf>
    <xf numFmtId="0" fontId="8" fillId="0" borderId="26" xfId="0" applyFont="1" applyBorder="1" applyAlignment="1" applyProtection="1">
      <alignment horizontal="justify" vertical="center" wrapText="1"/>
      <protection locked="0"/>
    </xf>
    <xf numFmtId="8" fontId="8" fillId="0" borderId="27" xfId="1" applyNumberFormat="1" applyFont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 applyProtection="1">
      <alignment horizontal="justify" vertical="center" wrapText="1"/>
      <protection locked="0"/>
    </xf>
    <xf numFmtId="164" fontId="7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 applyProtection="1">
      <alignment horizontal="right" vertical="center" wrapText="1"/>
      <protection locked="0"/>
    </xf>
    <xf numFmtId="164" fontId="7" fillId="0" borderId="4" xfId="0" applyNumberFormat="1" applyFont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 wrapText="1"/>
    </xf>
    <xf numFmtId="44" fontId="0" fillId="0" borderId="17" xfId="0" applyNumberFormat="1" applyBorder="1" applyProtection="1">
      <protection locked="0"/>
    </xf>
    <xf numFmtId="44" fontId="0" fillId="0" borderId="4" xfId="0" applyNumberFormat="1" applyBorder="1" applyProtection="1">
      <protection locked="0"/>
    </xf>
    <xf numFmtId="44" fontId="0" fillId="0" borderId="19" xfId="0" applyNumberFormat="1" applyBorder="1" applyProtection="1">
      <protection locked="0"/>
    </xf>
    <xf numFmtId="44" fontId="0" fillId="0" borderId="15" xfId="0" applyNumberFormat="1" applyBorder="1" applyProtection="1">
      <protection locked="0"/>
    </xf>
    <xf numFmtId="44" fontId="0" fillId="0" borderId="18" xfId="0" applyNumberFormat="1" applyBorder="1" applyProtection="1">
      <protection locked="0"/>
    </xf>
    <xf numFmtId="44" fontId="0" fillId="0" borderId="25" xfId="0" applyNumberFormat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46A11-1BF5-43E2-8942-5DD618B77F86}">
  <dimension ref="B2:G23"/>
  <sheetViews>
    <sheetView tabSelected="1" topLeftCell="A3" workbookViewId="0">
      <selection activeCell="E5" sqref="E5"/>
    </sheetView>
  </sheetViews>
  <sheetFormatPr defaultRowHeight="15" x14ac:dyDescent="0.25"/>
  <cols>
    <col min="1" max="1" width="8.7109375" customWidth="1"/>
    <col min="2" max="2" width="36.140625" customWidth="1"/>
    <col min="3" max="3" width="10.42578125" customWidth="1"/>
    <col min="4" max="4" width="12" customWidth="1"/>
    <col min="5" max="5" width="13.7109375" customWidth="1"/>
    <col min="6" max="6" width="13.42578125" customWidth="1"/>
    <col min="7" max="7" width="14.42578125" customWidth="1"/>
  </cols>
  <sheetData>
    <row r="2" spans="2:7" ht="15.75" thickBot="1" x14ac:dyDescent="0.3"/>
    <row r="3" spans="2:7" ht="45.75" thickBot="1" x14ac:dyDescent="0.3">
      <c r="B3" s="1" t="s">
        <v>0</v>
      </c>
      <c r="C3" s="2" t="s">
        <v>13</v>
      </c>
      <c r="D3" s="2" t="s">
        <v>20</v>
      </c>
      <c r="E3" s="2" t="s">
        <v>14</v>
      </c>
      <c r="F3" s="2" t="s">
        <v>17</v>
      </c>
    </row>
    <row r="4" spans="2:7" x14ac:dyDescent="0.25">
      <c r="B4" s="12" t="s">
        <v>7</v>
      </c>
      <c r="C4" s="3">
        <v>10</v>
      </c>
      <c r="D4" s="7">
        <v>51</v>
      </c>
      <c r="E4" s="54"/>
      <c r="F4" s="28">
        <f>ROUND(E4*C4,2)</f>
        <v>0</v>
      </c>
      <c r="G4" s="34" t="str">
        <f>+IF(E4&gt;D4,"SUPERA IMPORT SORTIDA","")</f>
        <v/>
      </c>
    </row>
    <row r="5" spans="2:7" ht="28.5" x14ac:dyDescent="0.25">
      <c r="B5" s="13" t="s">
        <v>8</v>
      </c>
      <c r="C5" s="5">
        <v>70</v>
      </c>
      <c r="D5" s="8">
        <v>41.25</v>
      </c>
      <c r="E5" s="55"/>
      <c r="F5" s="8">
        <f t="shared" ref="F5:F9" si="0">ROUND(E5*C5,2)</f>
        <v>0</v>
      </c>
      <c r="G5" s="34" t="str">
        <f t="shared" ref="G5:G9" si="1">+IF(E5&gt;D5,"SUPERA IMPORT SORTIDA","")</f>
        <v/>
      </c>
    </row>
    <row r="6" spans="2:7" ht="28.5" x14ac:dyDescent="0.25">
      <c r="B6" s="13" t="s">
        <v>9</v>
      </c>
      <c r="C6" s="5">
        <v>10</v>
      </c>
      <c r="D6" s="8">
        <v>51</v>
      </c>
      <c r="E6" s="58"/>
      <c r="F6" s="29">
        <f t="shared" si="0"/>
        <v>0</v>
      </c>
      <c r="G6" s="34" t="str">
        <f t="shared" si="1"/>
        <v/>
      </c>
    </row>
    <row r="7" spans="2:7" ht="42.75" x14ac:dyDescent="0.25">
      <c r="B7" s="13" t="s">
        <v>10</v>
      </c>
      <c r="C7" s="5">
        <v>100</v>
      </c>
      <c r="D7" s="8">
        <v>41.25</v>
      </c>
      <c r="E7" s="55"/>
      <c r="F7" s="8">
        <f t="shared" si="0"/>
        <v>0</v>
      </c>
      <c r="G7" s="34" t="str">
        <f t="shared" si="1"/>
        <v/>
      </c>
    </row>
    <row r="8" spans="2:7" x14ac:dyDescent="0.25">
      <c r="B8" s="13" t="s">
        <v>11</v>
      </c>
      <c r="C8" s="5">
        <v>10</v>
      </c>
      <c r="D8" s="8">
        <v>51</v>
      </c>
      <c r="E8" s="59"/>
      <c r="F8" s="29">
        <f t="shared" si="0"/>
        <v>0</v>
      </c>
      <c r="G8" s="34" t="str">
        <f t="shared" si="1"/>
        <v/>
      </c>
    </row>
    <row r="9" spans="2:7" x14ac:dyDescent="0.25">
      <c r="B9" s="13" t="s">
        <v>12</v>
      </c>
      <c r="C9" s="5">
        <v>70</v>
      </c>
      <c r="D9" s="8">
        <v>41.25</v>
      </c>
      <c r="E9" s="55"/>
      <c r="F9" s="8">
        <f t="shared" si="0"/>
        <v>0</v>
      </c>
      <c r="G9" s="34" t="str">
        <f t="shared" si="1"/>
        <v/>
      </c>
    </row>
    <row r="10" spans="2:7" ht="15.75" thickBot="1" x14ac:dyDescent="0.3">
      <c r="B10" s="14"/>
      <c r="E10" s="30"/>
      <c r="F10" s="27"/>
    </row>
    <row r="11" spans="2:7" ht="30.75" thickBot="1" x14ac:dyDescent="0.3">
      <c r="B11" s="9" t="s">
        <v>1</v>
      </c>
      <c r="C11" s="2" t="s">
        <v>15</v>
      </c>
      <c r="D11" s="10" t="s">
        <v>21</v>
      </c>
      <c r="E11" s="2" t="s">
        <v>16</v>
      </c>
      <c r="F11" s="33" t="s">
        <v>17</v>
      </c>
    </row>
    <row r="12" spans="2:7" x14ac:dyDescent="0.25">
      <c r="B12" s="12" t="s">
        <v>6</v>
      </c>
      <c r="C12" s="4">
        <v>1</v>
      </c>
      <c r="D12" s="7">
        <v>4500</v>
      </c>
      <c r="E12" s="54"/>
      <c r="F12" s="29">
        <f>ROUND(E12*C12,2)</f>
        <v>0</v>
      </c>
      <c r="G12" s="34" t="str">
        <f>+IF(E12&gt;D12,"SUPERA IMPORT SORTIDA","")</f>
        <v/>
      </c>
    </row>
    <row r="13" spans="2:7" ht="28.5" x14ac:dyDescent="0.25">
      <c r="B13" s="13" t="s">
        <v>2</v>
      </c>
      <c r="C13" s="6">
        <v>20</v>
      </c>
      <c r="D13" s="8">
        <v>478</v>
      </c>
      <c r="E13" s="55"/>
      <c r="F13" s="8">
        <f t="shared" ref="F13:F18" si="2">ROUND(E13*C13,2)</f>
        <v>0</v>
      </c>
      <c r="G13" s="34" t="str">
        <f t="shared" ref="G13:G18" si="3">+IF(E13&gt;D13,"SUPERA IMPORT SORTIDA","")</f>
        <v/>
      </c>
    </row>
    <row r="14" spans="2:7" ht="28.5" x14ac:dyDescent="0.25">
      <c r="B14" s="15" t="s">
        <v>3</v>
      </c>
      <c r="C14" s="6">
        <v>6</v>
      </c>
      <c r="D14" s="8">
        <v>120</v>
      </c>
      <c r="E14" s="56"/>
      <c r="F14" s="29">
        <f t="shared" si="2"/>
        <v>0</v>
      </c>
      <c r="G14" s="34" t="str">
        <f t="shared" si="3"/>
        <v/>
      </c>
    </row>
    <row r="15" spans="2:7" ht="28.5" x14ac:dyDescent="0.25">
      <c r="B15" s="15" t="s">
        <v>4</v>
      </c>
      <c r="C15" s="6">
        <v>6</v>
      </c>
      <c r="D15" s="8">
        <v>78</v>
      </c>
      <c r="E15" s="55"/>
      <c r="F15" s="8">
        <f t="shared" si="2"/>
        <v>0</v>
      </c>
      <c r="G15" s="34" t="str">
        <f t="shared" si="3"/>
        <v/>
      </c>
    </row>
    <row r="16" spans="2:7" x14ac:dyDescent="0.25">
      <c r="B16" s="13" t="s">
        <v>22</v>
      </c>
      <c r="C16" s="6">
        <v>1</v>
      </c>
      <c r="D16" s="8">
        <v>760</v>
      </c>
      <c r="E16" s="56"/>
      <c r="F16" s="29">
        <f t="shared" si="2"/>
        <v>0</v>
      </c>
      <c r="G16" s="34" t="str">
        <f t="shared" si="3"/>
        <v/>
      </c>
    </row>
    <row r="17" spans="2:7" ht="28.5" x14ac:dyDescent="0.25">
      <c r="B17" s="13" t="s">
        <v>23</v>
      </c>
      <c r="C17" s="6">
        <v>1</v>
      </c>
      <c r="D17" s="8">
        <v>730</v>
      </c>
      <c r="E17" s="55"/>
      <c r="F17" s="8">
        <f t="shared" si="2"/>
        <v>0</v>
      </c>
      <c r="G17" s="34" t="str">
        <f t="shared" si="3"/>
        <v/>
      </c>
    </row>
    <row r="18" spans="2:7" ht="15.75" thickBot="1" x14ac:dyDescent="0.3">
      <c r="B18" s="23" t="s">
        <v>5</v>
      </c>
      <c r="C18" s="24">
        <v>1</v>
      </c>
      <c r="D18" s="25">
        <v>5200</v>
      </c>
      <c r="E18" s="57"/>
      <c r="F18" s="29">
        <f t="shared" si="2"/>
        <v>0</v>
      </c>
      <c r="G18" s="34" t="str">
        <f t="shared" si="3"/>
        <v/>
      </c>
    </row>
    <row r="19" spans="2:7" x14ac:dyDescent="0.25">
      <c r="B19" s="20" t="s">
        <v>17</v>
      </c>
      <c r="C19" s="21"/>
      <c r="D19" s="21"/>
      <c r="E19" s="22"/>
      <c r="F19" s="31">
        <f>SUM(F4:F9,F12:F18)</f>
        <v>0</v>
      </c>
    </row>
    <row r="20" spans="2:7" x14ac:dyDescent="0.25">
      <c r="B20" s="16" t="s">
        <v>18</v>
      </c>
      <c r="C20" s="11"/>
      <c r="D20" s="11"/>
      <c r="E20" s="26"/>
      <c r="F20" s="8">
        <f>ROUND(F19*0.21,2)</f>
        <v>0</v>
      </c>
    </row>
    <row r="21" spans="2:7" ht="15.75" thickBot="1" x14ac:dyDescent="0.3">
      <c r="B21" s="17" t="s">
        <v>19</v>
      </c>
      <c r="C21" s="18"/>
      <c r="D21" s="18"/>
      <c r="E21" s="19"/>
      <c r="F21" s="32">
        <f>SUM(F19:F20)</f>
        <v>0</v>
      </c>
    </row>
    <row r="23" spans="2:7" x14ac:dyDescent="0.25">
      <c r="B23" s="51" t="s">
        <v>32</v>
      </c>
      <c r="F23" s="34" t="str">
        <f>+IF(F19='Estudi costos'!B22,"CORRECTE","DIFERENCIES AMB ESTUDI DE COSTOS")</f>
        <v>CORRECTE</v>
      </c>
    </row>
  </sheetData>
  <sheetProtection algorithmName="SHA-512" hashValue="OTXGOhvWydK9kVEgE6nnl0cxDFDOzIRbx+1Hw7SUTA47HaHoJM1S7nsTz+rGYdmKtauwROnWQKcVv4r7KAXq+A==" saltValue="YWXqXoheoRt6hUHSR4Tt9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0434-5B0A-4A9D-85E5-8D5D959942C1}">
  <dimension ref="A1:B24"/>
  <sheetViews>
    <sheetView workbookViewId="0"/>
  </sheetViews>
  <sheetFormatPr defaultRowHeight="15" x14ac:dyDescent="0.25"/>
  <cols>
    <col min="1" max="1" width="49.85546875" customWidth="1"/>
    <col min="2" max="2" width="33.140625" customWidth="1"/>
  </cols>
  <sheetData>
    <row r="1" spans="1:2" x14ac:dyDescent="0.25">
      <c r="A1" s="35" t="s">
        <v>33</v>
      </c>
    </row>
    <row r="5" spans="1:2" x14ac:dyDescent="0.25">
      <c r="A5" s="36" t="s">
        <v>24</v>
      </c>
      <c r="B5" s="37" t="s">
        <v>25</v>
      </c>
    </row>
    <row r="6" spans="1:2" x14ac:dyDescent="0.25">
      <c r="A6" s="36"/>
      <c r="B6" s="36"/>
    </row>
    <row r="7" spans="1:2" x14ac:dyDescent="0.25">
      <c r="A7" s="36"/>
      <c r="B7" s="36"/>
    </row>
    <row r="8" spans="1:2" x14ac:dyDescent="0.25">
      <c r="A8" s="36"/>
      <c r="B8" s="36"/>
    </row>
    <row r="9" spans="1:2" x14ac:dyDescent="0.25">
      <c r="A9" s="38"/>
      <c r="B9" s="39"/>
    </row>
    <row r="10" spans="1:2" x14ac:dyDescent="0.25">
      <c r="A10" s="38"/>
      <c r="B10" s="39"/>
    </row>
    <row r="11" spans="1:2" x14ac:dyDescent="0.25">
      <c r="A11" s="40"/>
      <c r="B11" s="41"/>
    </row>
    <row r="12" spans="1:2" x14ac:dyDescent="0.25">
      <c r="A12" s="42" t="s">
        <v>26</v>
      </c>
      <c r="B12" s="43"/>
    </row>
    <row r="13" spans="1:2" x14ac:dyDescent="0.25">
      <c r="A13" s="42"/>
      <c r="B13" s="44">
        <f>SUM(B6:B11)</f>
        <v>0</v>
      </c>
    </row>
    <row r="14" spans="1:2" x14ac:dyDescent="0.25">
      <c r="A14" s="45"/>
    </row>
    <row r="15" spans="1:2" x14ac:dyDescent="0.25">
      <c r="A15" s="46" t="s">
        <v>27</v>
      </c>
      <c r="B15" s="47" t="s">
        <v>25</v>
      </c>
    </row>
    <row r="16" spans="1:2" x14ac:dyDescent="0.25">
      <c r="A16" s="43" t="s">
        <v>28</v>
      </c>
      <c r="B16" s="48"/>
    </row>
    <row r="17" spans="1:2" x14ac:dyDescent="0.25">
      <c r="A17" s="43"/>
      <c r="B17" s="48"/>
    </row>
    <row r="18" spans="1:2" x14ac:dyDescent="0.25">
      <c r="A18" s="43"/>
      <c r="B18" s="48">
        <f>SUM(B16:B17)</f>
        <v>0</v>
      </c>
    </row>
    <row r="19" spans="1:2" x14ac:dyDescent="0.25">
      <c r="A19" s="42" t="s">
        <v>29</v>
      </c>
      <c r="B19" s="43"/>
    </row>
    <row r="20" spans="1:2" x14ac:dyDescent="0.25">
      <c r="A20" s="42"/>
      <c r="B20" s="44">
        <f>SUM(B16:B18)</f>
        <v>0</v>
      </c>
    </row>
    <row r="21" spans="1:2" x14ac:dyDescent="0.25">
      <c r="A21" s="46" t="s">
        <v>30</v>
      </c>
      <c r="B21" s="49">
        <v>0</v>
      </c>
    </row>
    <row r="22" spans="1:2" ht="38.25" x14ac:dyDescent="0.25">
      <c r="A22" s="50" t="s">
        <v>31</v>
      </c>
      <c r="B22" s="44">
        <f>+B13+B20+B21</f>
        <v>0</v>
      </c>
    </row>
    <row r="24" spans="1:2" x14ac:dyDescent="0.25">
      <c r="A24" s="52" t="s">
        <v>32</v>
      </c>
      <c r="B24" s="53" t="str">
        <f>+IF(B22=Oferta!F19,"CORRECTE","DIFERÈNCIES AMB OFERTA")</f>
        <v>CORRECTE</v>
      </c>
    </row>
  </sheetData>
  <mergeCells count="2">
    <mergeCell ref="A12:A13"/>
    <mergeCell ref="A19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2026-07-14T06:44:35Z</dcterms:created>
  <dcterms:modified xsi:type="dcterms:W3CDTF">2026-08-11T09:43:19Z</dcterms:modified>
</cp:coreProperties>
</file>