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10" windowHeight="11010" activeTab="1"/>
  </bookViews>
  <sheets>
    <sheet name="VARIS MANTENIMENT" sheetId="1" r:id="rId1"/>
    <sheet name="AREES DE PICNIC" sheetId="3" r:id="rId2"/>
    <sheet name="ALTRES ESPORTS" sheetId="2" r:id="rId3"/>
    <sheet name="JOC D'AIGUA" sheetId="4" r:id="rId4"/>
  </sheets>
  <definedNames>
    <definedName name="_xlnm._FilterDatabase" localSheetId="2" hidden="1">'ALTRES ESPORTS'!$E$1:$E$139</definedName>
    <definedName name="_xlnm._FilterDatabase" localSheetId="1" hidden="1">'AREES DE PICNIC'!$C$2:$H$63</definedName>
    <definedName name="_xlnm._FilterDatabase" localSheetId="0" hidden="1">'VARIS MANTENIMENT'!$A$1:$I$313</definedName>
    <definedName name="_xlnm.Print_Area" localSheetId="0">'VARIS MANTENIMENT'!$C$1:$I$308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1" i="2" l="1"/>
  <c r="G61" i="3"/>
  <c r="H61" i="3"/>
  <c r="G63" i="3" l="1"/>
  <c r="G62" i="3"/>
  <c r="I263" i="1" l="1"/>
  <c r="H74" i="3" l="1"/>
  <c r="H73" i="3"/>
  <c r="H72" i="3"/>
  <c r="H71" i="3"/>
  <c r="H70" i="3"/>
  <c r="H69" i="3"/>
  <c r="H68" i="3"/>
  <c r="H67" i="3"/>
  <c r="H66" i="3"/>
  <c r="H65" i="3"/>
  <c r="H75" i="3" l="1"/>
  <c r="H78" i="3"/>
  <c r="H77" i="3"/>
  <c r="H79" i="3" l="1"/>
  <c r="H145" i="1"/>
</calcChain>
</file>

<file path=xl/comments1.xml><?xml version="1.0" encoding="utf-8"?>
<comments xmlns="http://schemas.openxmlformats.org/spreadsheetml/2006/main">
  <authors>
    <author>Ajuntament de Barcelona</author>
  </authors>
  <commentList>
    <comment ref="F216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Abans 8084 Llosa 2ª Poliesportiu</t>
        </r>
      </text>
    </comment>
    <comment ref="F217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Abans 8084 Llosa 2ª Poliesportiu</t>
        </r>
      </text>
    </comment>
    <comment ref="A298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41.412437, 2.225322</t>
        </r>
      </text>
    </comment>
    <comment ref="B298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41°24'44.8"N 2°13'31.2"E
</t>
        </r>
      </text>
    </comment>
  </commentList>
</comments>
</file>

<file path=xl/comments2.xml><?xml version="1.0" encoding="utf-8"?>
<comments xmlns="http://schemas.openxmlformats.org/spreadsheetml/2006/main">
  <authors>
    <author>Ajuntament de Barcelona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Font Onamental amb brolladors des de terra.
Es diu joc d'aigua perquè l'aigua fa figures i canvis de colors no és permés el bany ni jugar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Font Onamental amb brolladors des de terra.
Es diu joc d'aigua perquè l'aigua fa figures i canvis de colors no és permés el bany ni jugar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Font Onamental amb brolladors des de terra.
Es diu joc d'aigua perquè l'aigua fa figures i canvis de colors no és permés el bany ni jugar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Ajuntament de Barcelona:</t>
        </r>
        <r>
          <rPr>
            <sz val="9"/>
            <color indexed="81"/>
            <rFont val="Tahoma"/>
            <family val="2"/>
          </rPr>
          <t xml:space="preserve">
Font Onamental amb brolladors des de terra.
Es diu joc d'aigua perquè l'aigua fa figures i canvis de colors no és permés el bany ni jugar</t>
        </r>
      </text>
    </comment>
  </commentList>
</comments>
</file>

<file path=xl/sharedStrings.xml><?xml version="1.0" encoding="utf-8"?>
<sst xmlns="http://schemas.openxmlformats.org/spreadsheetml/2006/main" count="2961" uniqueCount="1124">
  <si>
    <t>Dte</t>
  </si>
  <si>
    <t>DIS_DESCRIPCIO</t>
  </si>
  <si>
    <t>Codi</t>
  </si>
  <si>
    <t>Localització</t>
  </si>
  <si>
    <t>Model</t>
  </si>
  <si>
    <t>Unitats</t>
  </si>
  <si>
    <t>01</t>
  </si>
  <si>
    <t>Ciutat Vella</t>
  </si>
  <si>
    <t>1016</t>
  </si>
  <si>
    <t>Josep Mª Folch i Torres, Pl.</t>
  </si>
  <si>
    <t>CISTELLA BASQUET</t>
  </si>
  <si>
    <t>PISTA DE BOTXES</t>
  </si>
  <si>
    <t>1024</t>
  </si>
  <si>
    <t>Voltes d'en Cirés, Jardins</t>
  </si>
  <si>
    <t>TAULA PING PONG</t>
  </si>
  <si>
    <t>1041</t>
  </si>
  <si>
    <t>Caramelles, Pl. de les</t>
  </si>
  <si>
    <t>GENT GRAN</t>
  </si>
  <si>
    <t>1110</t>
  </si>
  <si>
    <t>1143</t>
  </si>
  <si>
    <t>Santa Madrona, Portal de (Perecamps - Cid) (elements esportius)</t>
  </si>
  <si>
    <t>1055</t>
  </si>
  <si>
    <t>Poeta Boscà, Pl.</t>
  </si>
  <si>
    <t>1073</t>
  </si>
  <si>
    <t>Salvat Papaseit (Institut)</t>
  </si>
  <si>
    <t>1086</t>
  </si>
  <si>
    <t>La Maquinista, Pl. de</t>
  </si>
  <si>
    <t>1089</t>
  </si>
  <si>
    <t>Palmeres, Pl.</t>
  </si>
  <si>
    <t>1107</t>
  </si>
  <si>
    <t>Mar, Pl del</t>
  </si>
  <si>
    <t>1122</t>
  </si>
  <si>
    <t>Barceloneta, Parc de  la</t>
  </si>
  <si>
    <t>1000</t>
  </si>
  <si>
    <t>Ciutadellla, Parc de la</t>
  </si>
  <si>
    <t>1001</t>
  </si>
  <si>
    <t>Picasso, Pg. De</t>
  </si>
  <si>
    <t>1002</t>
  </si>
  <si>
    <t>Lluís Companys, Pg.</t>
  </si>
  <si>
    <t>1125</t>
  </si>
  <si>
    <t>Circumval·lació, Pg.</t>
  </si>
  <si>
    <t>1136</t>
  </si>
  <si>
    <t>Pou de la Figuera, Jardi del</t>
  </si>
  <si>
    <t>FUTBOL</t>
  </si>
  <si>
    <t>02</t>
  </si>
  <si>
    <t>Eixample</t>
  </si>
  <si>
    <t>2074</t>
  </si>
  <si>
    <t>Estació del Nord, Parc</t>
  </si>
  <si>
    <t>2060</t>
  </si>
  <si>
    <t>Sant Joan, Pg. ( Provença - Rosselló )</t>
  </si>
  <si>
    <t>2116</t>
  </si>
  <si>
    <t>Carlit, Jardins del</t>
  </si>
  <si>
    <t>2013</t>
  </si>
  <si>
    <t>2053</t>
  </si>
  <si>
    <t>Joan Miró, Parc</t>
  </si>
  <si>
    <t>POLIESPORTIVA</t>
  </si>
  <si>
    <t>2054</t>
  </si>
  <si>
    <t>Josep Tarradellas, Av. (Francesc Macià - Sarrià, Av.)</t>
  </si>
  <si>
    <t>2128</t>
  </si>
  <si>
    <t>Safo, Jardins de (Llança - Roma, Av.)</t>
  </si>
  <si>
    <t>2143</t>
  </si>
  <si>
    <t>Paula Montalt, Jardins de (Viladomat - Consell de C. - Calàbria - Diputació)</t>
  </si>
  <si>
    <t>2048</t>
  </si>
  <si>
    <t>Antoni Gaudí, Pl.</t>
  </si>
  <si>
    <t>2051</t>
  </si>
  <si>
    <t>Diagonal, Av. ( Castillejos-Cartagena ) (Pl. de la Cènia)</t>
  </si>
  <si>
    <t>2080</t>
  </si>
  <si>
    <t>Indústria, Plaça de la</t>
  </si>
  <si>
    <t>2110</t>
  </si>
  <si>
    <t>Montserrat Roig, Jardins de (Rosselló - Cartagena - Provença - Dos de Maig)</t>
  </si>
  <si>
    <t>2140</t>
  </si>
  <si>
    <t>Flora Tristan, Jardins de (Padilla - Aragó - Castillejos - València)</t>
  </si>
  <si>
    <t>2165</t>
  </si>
  <si>
    <t>Enriqueta Séculi, Jardins de</t>
  </si>
  <si>
    <t>2020</t>
  </si>
  <si>
    <t>Doctor Letamendi, Pl.</t>
  </si>
  <si>
    <t>2169</t>
  </si>
  <si>
    <t>Beatriu de Pinós-Milany, Jardins de (Roselló - Compte d'Urgell - Còrsega - Villarroel</t>
  </si>
  <si>
    <t>2112</t>
  </si>
  <si>
    <t>Mistral, Av. (Rocafort - Calàbria)</t>
  </si>
  <si>
    <t>2130</t>
  </si>
  <si>
    <t>Tres Tombs, Jardins dels (Manso - Calàbria - Viladomat (interior illa))</t>
  </si>
  <si>
    <t>2151</t>
  </si>
  <si>
    <t>Cándida Pérez, Jardins de (Comte Borrell  - Manso - Parlament - Sant Pau, Rda.)</t>
  </si>
  <si>
    <t>03</t>
  </si>
  <si>
    <t>Sants-Montjuïc</t>
  </si>
  <si>
    <t>3074</t>
  </si>
  <si>
    <t>Navas, Pl.</t>
  </si>
  <si>
    <t>3195</t>
  </si>
  <si>
    <t>Tres Xemeneies, Jardins de les</t>
  </si>
  <si>
    <t>3045</t>
  </si>
  <si>
    <t>Farga, Pl. de la</t>
  </si>
  <si>
    <t>3019</t>
  </si>
  <si>
    <t>Montjuïc, Parc (Muntanyeta, Jardins de la)</t>
  </si>
  <si>
    <t>3194</t>
  </si>
  <si>
    <t>Montjuïc, Parc (Font Florida, Parc)</t>
  </si>
  <si>
    <t>3024</t>
  </si>
  <si>
    <t>Can Sabaté, Parc</t>
  </si>
  <si>
    <t>3030</t>
  </si>
  <si>
    <t>Cal Sèbio, Jardins</t>
  </si>
  <si>
    <t>3038</t>
  </si>
  <si>
    <t>Montjuïc, Parc (Can Clos, C.V.)</t>
  </si>
  <si>
    <t>Can Ferrero, Jardins de</t>
  </si>
  <si>
    <t>3081</t>
  </si>
  <si>
    <t>Sant Cristòfol, jardins de</t>
  </si>
  <si>
    <t>3097</t>
  </si>
  <si>
    <t>Montjuïc, Parc (Segura ( front Estadi Serrahima ))</t>
  </si>
  <si>
    <t>3192</t>
  </si>
  <si>
    <t>Ca l'Alena, Jardins de - La Capa (interior)</t>
  </si>
  <si>
    <t>3126</t>
  </si>
  <si>
    <t>Montjuïc, Parc (Mirador del Poble Sec)</t>
  </si>
  <si>
    <t>3142</t>
  </si>
  <si>
    <t>Montjuïc, Parc (Estadi, Av.)</t>
  </si>
  <si>
    <t>3151</t>
  </si>
  <si>
    <t>Montjuïc, Parc (Sant Jordi, Pl.)</t>
  </si>
  <si>
    <t>3044</t>
  </si>
  <si>
    <t>Espanya Industrial, Parc</t>
  </si>
  <si>
    <t>FRONTÓ</t>
  </si>
  <si>
    <t>3055</t>
  </si>
  <si>
    <t>Can Mantega, Jardins</t>
  </si>
  <si>
    <t>3149</t>
  </si>
  <si>
    <t>Olivereta, Plaça</t>
  </si>
  <si>
    <t>04</t>
  </si>
  <si>
    <t>Les Corts</t>
  </si>
  <si>
    <t>4008</t>
  </si>
  <si>
    <t>Bacardí, Jardí</t>
  </si>
  <si>
    <t>4081</t>
  </si>
  <si>
    <t>Josep Munté, Jardins de</t>
  </si>
  <si>
    <t>4007</t>
  </si>
  <si>
    <t>Les Infantes, Jardins de</t>
  </si>
  <si>
    <t>4010</t>
  </si>
  <si>
    <t>Can Rosés, Pl.</t>
  </si>
  <si>
    <t>4068</t>
  </si>
  <si>
    <t>Les Corts, Pl.</t>
  </si>
  <si>
    <t>4029</t>
  </si>
  <si>
    <t>Rubió i Tudurí, Jardins</t>
  </si>
  <si>
    <t>4052</t>
  </si>
  <si>
    <t>Cervantes, Parc de</t>
  </si>
  <si>
    <t>4080</t>
  </si>
  <si>
    <t>Torrent de les Roses (Davant  carrer Puig d'Ossa)</t>
  </si>
  <si>
    <t>05</t>
  </si>
  <si>
    <t>Sarrià-Sant Gervasi</t>
  </si>
  <si>
    <t>5087</t>
  </si>
  <si>
    <t>Putget, Parc del</t>
  </si>
  <si>
    <t>5004</t>
  </si>
  <si>
    <t>Turó Parc</t>
  </si>
  <si>
    <t>5080</t>
  </si>
  <si>
    <t>Monterols, Parc de</t>
  </si>
  <si>
    <t>5184</t>
  </si>
  <si>
    <t>Enric Sagnier, Jardins de (Brusi 59)</t>
  </si>
  <si>
    <t>5040</t>
  </si>
  <si>
    <t>Ferran Casablancas, Pl.</t>
  </si>
  <si>
    <t>5057</t>
  </si>
  <si>
    <t>Martí Luter, Jardins de</t>
  </si>
  <si>
    <t>5098</t>
  </si>
  <si>
    <t>Can Castelló, Jardins</t>
  </si>
  <si>
    <t>5137</t>
  </si>
  <si>
    <t>La Tamarita, Jardins de</t>
  </si>
  <si>
    <t>5024</t>
  </si>
  <si>
    <t>Castell de l'Oreneta, Parc</t>
  </si>
  <si>
    <t>5031</t>
  </si>
  <si>
    <t>Santa Eulàlia, Pg</t>
  </si>
  <si>
    <t>5078</t>
  </si>
  <si>
    <t>Vil·la Amèlia, Parc</t>
  </si>
  <si>
    <t>5079</t>
  </si>
  <si>
    <t>Vil·la Cecilia, Jardí</t>
  </si>
  <si>
    <t>5181</t>
  </si>
  <si>
    <t>Mina Grott (Vallvidrera)</t>
  </si>
  <si>
    <t>06</t>
  </si>
  <si>
    <t>Gràcia</t>
  </si>
  <si>
    <t>6101</t>
  </si>
  <si>
    <t>Antoni Puigvert, Jardins de (Interior illa Sicília - Indústria)</t>
  </si>
  <si>
    <t>6047</t>
  </si>
  <si>
    <t>Creueta del Coll, Parc</t>
  </si>
  <si>
    <t>6016</t>
  </si>
  <si>
    <t>Güell, Parc</t>
  </si>
  <si>
    <t>PISTA PATINATGE</t>
  </si>
  <si>
    <t>6048</t>
  </si>
  <si>
    <t>Menendez Pelayo, Jardins</t>
  </si>
  <si>
    <t>PISTA MONOPATÍ</t>
  </si>
  <si>
    <t>6088</t>
  </si>
  <si>
    <t>Taxonera, Jardins de la</t>
  </si>
  <si>
    <t>6000</t>
  </si>
  <si>
    <t>Gal·la Placidia, Pl.</t>
  </si>
  <si>
    <t>6002</t>
  </si>
  <si>
    <t>Joanic, Pl.</t>
  </si>
  <si>
    <t>6007</t>
  </si>
  <si>
    <t>Ferran de Lesseps, Pl.</t>
  </si>
  <si>
    <t>6010</t>
  </si>
  <si>
    <t>Mestre Balcells, Jardins del</t>
  </si>
  <si>
    <t>6011</t>
  </si>
  <si>
    <t>Vallcarcar, Av. - Bolívar</t>
  </si>
  <si>
    <t>6019</t>
  </si>
  <si>
    <t>6027</t>
  </si>
  <si>
    <t>Doctor Comas i Llaberia, Jardí</t>
  </si>
  <si>
    <t>6065</t>
  </si>
  <si>
    <t>Vall d'Hebron - Carretera de l'Arrabassada</t>
  </si>
  <si>
    <t>07</t>
  </si>
  <si>
    <t>Horta-Guinardo</t>
  </si>
  <si>
    <t>7021</t>
  </si>
  <si>
    <t>Font Castellana, C.V.</t>
  </si>
  <si>
    <t>7017</t>
  </si>
  <si>
    <t>Aigües, Parc de les</t>
  </si>
  <si>
    <t>7079</t>
  </si>
  <si>
    <t>Guinardó, Rda. (Alfons X, Pl. - Accès Túnel de la Rovira)</t>
  </si>
  <si>
    <t>7131</t>
  </si>
  <si>
    <t>Princep de Girona, Jardins del</t>
  </si>
  <si>
    <t>7052</t>
  </si>
  <si>
    <t>Eduard Batiste i Alentorn, Jardins d'</t>
  </si>
  <si>
    <t>7185</t>
  </si>
  <si>
    <t>Conca de Tremp - Sigüenza - Calafell, Ptge.</t>
  </si>
  <si>
    <t>7087</t>
  </si>
  <si>
    <t>Frederica Montseny, Jardins de</t>
  </si>
  <si>
    <t>7036</t>
  </si>
  <si>
    <t>Bacardí, Pl.</t>
  </si>
  <si>
    <t>7045</t>
  </si>
  <si>
    <t>Amistat, Jardins de l'</t>
  </si>
  <si>
    <t>7072</t>
  </si>
  <si>
    <t>Unitat, Parc de la</t>
  </si>
  <si>
    <t>7105</t>
  </si>
  <si>
    <t>Estatut de Catalunya, Av. - Antic camí de l'Esglesia</t>
  </si>
  <si>
    <t>7236</t>
  </si>
  <si>
    <t>7083</t>
  </si>
  <si>
    <t>Carmel, Rbla. - Gabarnet, Pge.</t>
  </si>
  <si>
    <t>7088</t>
  </si>
  <si>
    <t>Josep Pallach, Pl.</t>
  </si>
  <si>
    <t>7090</t>
  </si>
  <si>
    <t>Frida Khalo, Jardins de</t>
  </si>
  <si>
    <t>7114</t>
  </si>
  <si>
    <t>Sibil·les, Pl.</t>
  </si>
  <si>
    <t>7063</t>
  </si>
  <si>
    <t>Jordà, Av. - Natzaret - Idumea, C.V.</t>
  </si>
  <si>
    <t>7065</t>
  </si>
  <si>
    <t>Montbau, C.V. (Harmonia 31 - 35 )</t>
  </si>
  <si>
    <t>7121</t>
  </si>
  <si>
    <t>Arquitectura - Nazaret</t>
  </si>
  <si>
    <t>7147</t>
  </si>
  <si>
    <t>Montbau, C.V. ( Montbau, Jardins de)</t>
  </si>
  <si>
    <t>7199</t>
  </si>
  <si>
    <t>Montbau, C.V. (Pla de Montbau)</t>
  </si>
  <si>
    <t>Vall d'hebrón, Pg. - Jordà, Av</t>
  </si>
  <si>
    <t>7026</t>
  </si>
  <si>
    <t>Palestina, Pl.</t>
  </si>
  <si>
    <t>7111</t>
  </si>
  <si>
    <t>Lledoner, Pl.</t>
  </si>
  <si>
    <t>7160</t>
  </si>
  <si>
    <t>Meguidó, Pl. (Aparcament Casa Groga)</t>
  </si>
  <si>
    <t>7228</t>
  </si>
  <si>
    <t>Perea - Jordà - Vall d'Hebrón, Pg.</t>
  </si>
  <si>
    <t>08</t>
  </si>
  <si>
    <t>Nou Barris</t>
  </si>
  <si>
    <t>8011</t>
  </si>
  <si>
    <t>Canyelles, C.V. (Guineueta Vella, Rda -A. Machado-M. Hernández-Juan R. Jiménez)</t>
  </si>
  <si>
    <t>8097</t>
  </si>
  <si>
    <t>Josep Maria Serra Martí, Parc</t>
  </si>
  <si>
    <t>8202</t>
  </si>
  <si>
    <t>Antonio Machado - Guineueta Vella, Rda. (pistes de botxes)</t>
  </si>
  <si>
    <t>8071</t>
  </si>
  <si>
    <t>Ciutat Meridiana (Rassos de Peguera, Av. (Les Agudes - Pedraforca) Talús)</t>
  </si>
  <si>
    <t>8101</t>
  </si>
  <si>
    <t>Ciutat Meridiana (Rassos de Peguera - Vallcivera (camp de fútbol))</t>
  </si>
  <si>
    <t>8107</t>
  </si>
  <si>
    <t>Ciutat Meridiana (Pedraforca nº 8)</t>
  </si>
  <si>
    <t>8281</t>
  </si>
  <si>
    <t>Eucaliptus, Pl. dels</t>
  </si>
  <si>
    <t>8000</t>
  </si>
  <si>
    <t>Turó de la Peira, Parc</t>
  </si>
  <si>
    <t>8045</t>
  </si>
  <si>
    <t>Guineueta, Parc</t>
  </si>
  <si>
    <t>8079</t>
  </si>
  <si>
    <t>Guineueta, C. V. (Valldaura, Pg. - Via Favència - Guineueta)</t>
  </si>
  <si>
    <t>8036</t>
  </si>
  <si>
    <t>Vesuvi - Palamós</t>
  </si>
  <si>
    <t>8174</t>
  </si>
  <si>
    <t>Harry Walker, Pl.</t>
  </si>
  <si>
    <t>8271</t>
  </si>
  <si>
    <t>Via Favència, 348 - Molí</t>
  </si>
  <si>
    <t>8280</t>
  </si>
  <si>
    <t>Rio de Janeiro, Av. - Valldaura, Pg.</t>
  </si>
  <si>
    <t>8231</t>
  </si>
  <si>
    <t>Trinitat Nova, C.V. (Via Favència - Palamós - Pedrosa - S'agaró)</t>
  </si>
  <si>
    <t>8119</t>
  </si>
  <si>
    <t>Portlligat - Nou Barris</t>
  </si>
  <si>
    <t>8023</t>
  </si>
  <si>
    <t>Sóller, Pl.</t>
  </si>
  <si>
    <t>8056</t>
  </si>
  <si>
    <t>Can Dragó, Parc Esportiu</t>
  </si>
  <si>
    <t>8267</t>
  </si>
  <si>
    <t>Campillo de la Virgen, Jardins</t>
  </si>
  <si>
    <t>8126</t>
  </si>
  <si>
    <t>Torrent Tapioles</t>
  </si>
  <si>
    <t>8282</t>
  </si>
  <si>
    <t>Pierola - Pujalt</t>
  </si>
  <si>
    <t>09</t>
  </si>
  <si>
    <t>Sant Andreu</t>
  </si>
  <si>
    <t>9058</t>
  </si>
  <si>
    <t>Mossèn Joan Cortinas, Pl.</t>
  </si>
  <si>
    <t>9092</t>
  </si>
  <si>
    <t>Cresques (Enric Sanchis - Formiga)</t>
  </si>
  <si>
    <t>9192</t>
  </si>
  <si>
    <t>La Maquinista de Sant Andreu, Parc de</t>
  </si>
  <si>
    <t>9137</t>
  </si>
  <si>
    <t>Congrés Eucarístic. Pl.</t>
  </si>
  <si>
    <t>9146</t>
  </si>
  <si>
    <t>Emili Roca - Sant Pascual Bailon</t>
  </si>
  <si>
    <t>9014</t>
  </si>
  <si>
    <t>Mercé Rovira, Jardins de</t>
  </si>
  <si>
    <t>9020</t>
  </si>
  <si>
    <t>Assemblea de Catalunya, Pl.</t>
  </si>
  <si>
    <t>9071</t>
  </si>
  <si>
    <t>Pegaso, Parc de la</t>
  </si>
  <si>
    <t>9074</t>
  </si>
  <si>
    <t>General Moragues, Pl.</t>
  </si>
  <si>
    <t>9076</t>
  </si>
  <si>
    <t>Olesa 100</t>
  </si>
  <si>
    <t>9055</t>
  </si>
  <si>
    <t>Barcino, Via ( enfront n° 40 )</t>
  </si>
  <si>
    <t>9120</t>
  </si>
  <si>
    <t>Trinitat, Parc de la</t>
  </si>
  <si>
    <t>MODELISME</t>
  </si>
  <si>
    <t>TENNIS</t>
  </si>
  <si>
    <t>9125</t>
  </si>
  <si>
    <t>Modernitat, Pl. (Santa Coloma, Pg. - Dalt, Rda.)</t>
  </si>
  <si>
    <t>9135</t>
  </si>
  <si>
    <t>Josep Andreu i Abelló, Pl.</t>
  </si>
  <si>
    <t>9147</t>
  </si>
  <si>
    <t>Favència, Via - Barcino, Via (Zona camp de fútbol)</t>
  </si>
  <si>
    <t>9001</t>
  </si>
  <si>
    <t>Ferran Reyes, Pl.</t>
  </si>
  <si>
    <t>9004</t>
  </si>
  <si>
    <t>Mainada, Pl.</t>
  </si>
  <si>
    <t>9033</t>
  </si>
  <si>
    <t>Cinca (darrera Parròquia Sant Andreu)</t>
  </si>
  <si>
    <t>9034</t>
  </si>
  <si>
    <t>Malats, Jardins (Malats - Fraga)</t>
  </si>
  <si>
    <t>9114</t>
  </si>
  <si>
    <t>Joan Torras (Torres i Bages, Pg. - Cinca)</t>
  </si>
  <si>
    <t>9173</t>
  </si>
  <si>
    <t>Josep Soldevila (Onze de Setembre - Borriana)</t>
  </si>
  <si>
    <t>9178</t>
  </si>
  <si>
    <t>Casa Bloc, Jardins de la (Valentí Iglèsias - Eiximenis - Almirall Pròixida)</t>
  </si>
  <si>
    <t>10</t>
  </si>
  <si>
    <t>Sant Martí</t>
  </si>
  <si>
    <t>0124</t>
  </si>
  <si>
    <t>Diagonal, Av. ( Selva de Mar - Josep Plà )</t>
  </si>
  <si>
    <t>0238</t>
  </si>
  <si>
    <t>Diagonal Mar, Parc de</t>
  </si>
  <si>
    <t>FÚTBOL-VOLEI-BASQUET</t>
  </si>
  <si>
    <t>0294</t>
  </si>
  <si>
    <t>Josep Plà - Pallars - Agricultura</t>
  </si>
  <si>
    <t>0031</t>
  </si>
  <si>
    <t>S.O. Besòs, C.V. (residual)</t>
  </si>
  <si>
    <t>0095</t>
  </si>
  <si>
    <t>Prim, Rbla. (Pere IV - Gran Via)</t>
  </si>
  <si>
    <t>0127</t>
  </si>
  <si>
    <t>Maresme, Jardí (Prim, Rbla. (Pallars - Veneçuela))</t>
  </si>
  <si>
    <t>0148</t>
  </si>
  <si>
    <t>30, C.V. (Diagonal Mar, Pl.)</t>
  </si>
  <si>
    <t>0150</t>
  </si>
  <si>
    <t>30 C.V.(Llull (Diagonal, Av. - Prim, Rbla.))</t>
  </si>
  <si>
    <t>0198</t>
  </si>
  <si>
    <t>S.O. Besòs, C.V. (Alfons el Magnànim (Cristobal de Moura - Jaume Fabré)</t>
  </si>
  <si>
    <t>0225</t>
  </si>
  <si>
    <t>S.O. Besòs, C.V. (Alfons El Magnànim (Jaume Fabré - Llull))</t>
  </si>
  <si>
    <t>0226</t>
  </si>
  <si>
    <t>S.O. Besòs, C.V. (Alfons El Magnànim (Bernat Metge - Cristobal de Moura))</t>
  </si>
  <si>
    <t>0260</t>
  </si>
  <si>
    <t>Camp de la Bota, Parc del</t>
  </si>
  <si>
    <t>0029</t>
  </si>
  <si>
    <t>València - Espronceda - Clot - Biscaia</t>
  </si>
  <si>
    <t>0056</t>
  </si>
  <si>
    <t>Clot, Parc del</t>
  </si>
  <si>
    <t>0221</t>
  </si>
  <si>
    <t>Clot de la Mel, Jardins</t>
  </si>
  <si>
    <t>0037</t>
  </si>
  <si>
    <t>Glòries, Pl. (Exterior)</t>
  </si>
  <si>
    <t>0022</t>
  </si>
  <si>
    <t>Can Felipa, Pl. (Fábrica Catex)</t>
  </si>
  <si>
    <t>0033</t>
  </si>
  <si>
    <t>Josep Trueta, Pl.</t>
  </si>
  <si>
    <t>0036</t>
  </si>
  <si>
    <t>Xavier Benguerel, Jardins de (Camí Antic de València - Marià Aguiló)</t>
  </si>
  <si>
    <t>0076</t>
  </si>
  <si>
    <t>Poblenou, Parc</t>
  </si>
  <si>
    <t>0214</t>
  </si>
  <si>
    <t>Marítim Bogatell, Pg.</t>
  </si>
  <si>
    <t>0229</t>
  </si>
  <si>
    <t>Gandhi, Jardins de</t>
  </si>
  <si>
    <t>0279</t>
  </si>
  <si>
    <t>Teresa de Calcuta, jardins de (Antic de València)</t>
  </si>
  <si>
    <t>0051</t>
  </si>
  <si>
    <t>Prim, Rbla. (Gran Via - Andrade)</t>
  </si>
  <si>
    <t>0058</t>
  </si>
  <si>
    <t>Palmera  de Sant Martí, Pl. de la</t>
  </si>
  <si>
    <t>0066</t>
  </si>
  <si>
    <t>Camp Arriassa ( placetes )</t>
  </si>
  <si>
    <t>0125</t>
  </si>
  <si>
    <t>Prim, Rbla. (Binefar - Santander)</t>
  </si>
  <si>
    <t>0146</t>
  </si>
  <si>
    <t>La Pau, C.V. (Cultura, Pl. de la)</t>
  </si>
  <si>
    <t>0204</t>
  </si>
  <si>
    <t>La Pau, C.V. (Manuel Ainaud, Pl.)</t>
  </si>
  <si>
    <t>0092</t>
  </si>
  <si>
    <t>Port Olímpic, Parc del</t>
  </si>
  <si>
    <t>0093</t>
  </si>
  <si>
    <t>Carles I, Parc</t>
  </si>
  <si>
    <t>0014</t>
  </si>
  <si>
    <t>Josep Pla - Paraguay - Camí de Ca L'Isidret</t>
  </si>
  <si>
    <t>0025</t>
  </si>
  <si>
    <t>Zenobia Camprubí, Pl.</t>
  </si>
  <si>
    <t>0088</t>
  </si>
  <si>
    <t>Corts Catalanes, G.V. - Selva de Mar - Perú</t>
  </si>
  <si>
    <t>0280</t>
  </si>
  <si>
    <t>Centre de Poblenou, Parc del</t>
  </si>
  <si>
    <t>0048</t>
  </si>
  <si>
    <t>Sant Martí 1ª Fase, C.V. (Joaquima Raspall, Jardins de)</t>
  </si>
  <si>
    <t>0055</t>
  </si>
  <si>
    <t>Sant Martí, Parc de</t>
  </si>
  <si>
    <t>0106</t>
  </si>
  <si>
    <t>Sant Martí 1ª Fase, C.V. (Selva de Mar (Andrade - Concili de Trento)</t>
  </si>
  <si>
    <t>0108</t>
  </si>
  <si>
    <t>Eduardo Torroja, Pl.</t>
  </si>
  <si>
    <t>0154</t>
  </si>
  <si>
    <t>Sant Martí 1ª Fase, C.V. (Maria Espinalt i Font, Pl.)</t>
  </si>
  <si>
    <t>Districte</t>
  </si>
  <si>
    <t>0299</t>
  </si>
  <si>
    <t>Alaba - Doctor Trueta</t>
  </si>
  <si>
    <t>Platja de la Barceloneta</t>
  </si>
  <si>
    <t>Pujadas -Agricultura</t>
  </si>
  <si>
    <t>Plaça del Centre Civic de Baro de Viver</t>
  </si>
  <si>
    <t>0174</t>
  </si>
  <si>
    <t>Bogatell, Av (Marina-Alaba)</t>
  </si>
  <si>
    <t>Jardins de Quetzal</t>
  </si>
  <si>
    <t>Jardins de Montbau</t>
  </si>
  <si>
    <t>Ronda Guinardó-Alfons X</t>
  </si>
  <si>
    <t>Jardins de Juan Ponce</t>
  </si>
  <si>
    <t>Pl. Maragall</t>
  </si>
  <si>
    <t>8283</t>
  </si>
  <si>
    <t>Jardins Can Xiringoi</t>
  </si>
  <si>
    <t>Escornalbou-Ronda del Guinardo</t>
  </si>
  <si>
    <t>Av. Can Marcet</t>
  </si>
  <si>
    <t>0139</t>
  </si>
  <si>
    <t>Platja de la Mar Bella</t>
  </si>
  <si>
    <t>Montjuïc, Parc (Marques de Comillas Av.-Dàlia-Montfar)</t>
  </si>
  <si>
    <t>7252</t>
  </si>
  <si>
    <t>7255</t>
  </si>
  <si>
    <t>Pl. del Torrent del Carmel</t>
  </si>
  <si>
    <t>0250</t>
  </si>
  <si>
    <t>C. Claramunt-C. Ardèvol</t>
  </si>
  <si>
    <t>0276</t>
  </si>
  <si>
    <t>Meridiana - Degà Bahi (Trinxant-Meridiana)</t>
  </si>
  <si>
    <t>3246</t>
  </si>
  <si>
    <t>Parc de la Primavera</t>
  </si>
  <si>
    <t>3182</t>
  </si>
  <si>
    <t>Jardins de Favià Puigserver</t>
  </si>
  <si>
    <t>2101</t>
  </si>
  <si>
    <t>Alçines, Jardi de les</t>
  </si>
  <si>
    <t>AREES DE PICNIC</t>
  </si>
  <si>
    <t>Montjuïc, Parc (1723 Anella Olímpica)</t>
  </si>
  <si>
    <t>Montjuïc, Parc (Segura (front Estadi Serrahima))</t>
  </si>
  <si>
    <t>3224</t>
  </si>
  <si>
    <t>Montjuïc, Parc (Jardins de Joan Brossa)</t>
  </si>
  <si>
    <t>5099</t>
  </si>
  <si>
    <t>Can Sentmenat, Jardí</t>
  </si>
  <si>
    <t>7000</t>
  </si>
  <si>
    <t>Guinardó, Parc del</t>
  </si>
  <si>
    <t>7064</t>
  </si>
  <si>
    <t>Font del Roure, Pl. (final costa Pacheco)</t>
  </si>
  <si>
    <t>7101</t>
  </si>
  <si>
    <t>Accès Parc del Laberint d'Horta</t>
  </si>
  <si>
    <t>8008</t>
  </si>
  <si>
    <t>Salvador Puig i Antich, Pl. d'en</t>
  </si>
  <si>
    <t>Vesuvi-Palamos</t>
  </si>
  <si>
    <t>8082</t>
  </si>
  <si>
    <t>Pla de Fornells, Parc</t>
  </si>
  <si>
    <t>8163</t>
  </si>
  <si>
    <t>Central de Nou Barris, Parc</t>
  </si>
  <si>
    <t>8196</t>
  </si>
  <si>
    <t>Apolo, Parc</t>
  </si>
  <si>
    <t>8220</t>
  </si>
  <si>
    <t xml:space="preserve">Prosperitat, Pl. de la </t>
  </si>
  <si>
    <t>8234</t>
  </si>
  <si>
    <t>Aiguablava (Bosc de Roquetes-Vil.larreal)</t>
  </si>
  <si>
    <t>8236</t>
  </si>
  <si>
    <t>Rodrigo Caro, Jardins</t>
  </si>
  <si>
    <t>2131</t>
  </si>
  <si>
    <t>Emma de Barcelona, Jardi</t>
  </si>
  <si>
    <t>7093</t>
  </si>
  <si>
    <t>7253</t>
  </si>
  <si>
    <t>Bernat Bransi 22</t>
  </si>
  <si>
    <t>Pl. Terenci Moix (Torres Clavé, Jardins de)</t>
  </si>
  <si>
    <t>7048</t>
  </si>
  <si>
    <t>C/ Santuari 79</t>
  </si>
  <si>
    <t>7099</t>
  </si>
  <si>
    <t>Carrer Canigo 122</t>
  </si>
  <si>
    <t>Rieres de Horta, Parc de les</t>
  </si>
  <si>
    <t>9016</t>
  </si>
  <si>
    <t>0310</t>
  </si>
  <si>
    <t>Bolivia - Badajoz</t>
  </si>
  <si>
    <t>0230</t>
  </si>
  <si>
    <t>Av. Diagonal-Fluvià-Veneçuela</t>
  </si>
  <si>
    <t>0243</t>
  </si>
  <si>
    <t>Jardins de Joan Fuster i Ortells</t>
  </si>
  <si>
    <t>2038</t>
  </si>
  <si>
    <t>Pablo Neruda, Pl</t>
  </si>
  <si>
    <t>Pablo Neruda, Pl.</t>
  </si>
  <si>
    <t>Parc del Pla de Fornells</t>
  </si>
  <si>
    <t>Garrofers, Parc dels</t>
  </si>
  <si>
    <t>7239</t>
  </si>
  <si>
    <t>Parc d'Antoni Santiburcio</t>
  </si>
  <si>
    <t>3179</t>
  </si>
  <si>
    <t>3281</t>
  </si>
  <si>
    <t>7182</t>
  </si>
  <si>
    <t>Jardins de la Rambla de Sants</t>
  </si>
  <si>
    <t>Baix Guinardo, Jardins del</t>
  </si>
  <si>
    <t>TOTAL</t>
  </si>
  <si>
    <t>0024</t>
  </si>
  <si>
    <t>Guipúscoa - Biscaia</t>
  </si>
  <si>
    <t>7146</t>
  </si>
  <si>
    <t>Plaça de la Vall d'Hebron</t>
  </si>
  <si>
    <t>5239</t>
  </si>
  <si>
    <t>Elvira Farreras Valentí, Jardins d'</t>
  </si>
  <si>
    <t>Elements</t>
  </si>
  <si>
    <t>GEOLOCALITZACIÓ</t>
  </si>
  <si>
    <t>41°23'26.1"N 2°11'11.5"E</t>
  </si>
  <si>
    <t>41.390595, 2.186518</t>
  </si>
  <si>
    <t>41.377016, 2.172929</t>
  </si>
  <si>
    <t>41°22'37.3"N 2°10'22.5"E</t>
  </si>
  <si>
    <t>41.381796, 2.169677</t>
  </si>
  <si>
    <t>41°22'54.5"N 2°10'10.8"E</t>
  </si>
  <si>
    <t>41.379703, 2.189603</t>
  </si>
  <si>
    <t>41°22'46.9"N 2°11'22.6"E</t>
  </si>
  <si>
    <t>41.384075, 2.165336</t>
  </si>
  <si>
    <t>41°23'02.7"N 2°09'55.2"E</t>
  </si>
  <si>
    <t>41.383086, 2.192992</t>
  </si>
  <si>
    <t>41°22'59.1"N 2°11'34.8"E</t>
  </si>
  <si>
    <t>41.387836, 2.179036</t>
  </si>
  <si>
    <t>41°23'16.2"N 2°10'44.5"E</t>
  </si>
  <si>
    <t>41.375522, 2.173986</t>
  </si>
  <si>
    <t>41°22'31.9"N 2°10'26.4"E</t>
  </si>
  <si>
    <t>41.408551, 2.178573</t>
  </si>
  <si>
    <t>41°24'30.8"N 2°10'42.9"E</t>
  </si>
  <si>
    <t>41.394403, 2.184422</t>
  </si>
  <si>
    <t>41°23'39.9"N 2°11'03.9"E</t>
  </si>
  <si>
    <t>41.407490, 2.171039</t>
  </si>
  <si>
    <t>41°24'27.0"N 2°10'15.7"E</t>
  </si>
  <si>
    <t>41.408552, 2.178594</t>
  </si>
  <si>
    <t>41.380749, 2.146116</t>
  </si>
  <si>
    <t>41°22'50.7"N 2°08'46.0"E</t>
  </si>
  <si>
    <t>41.376031, 2.160883</t>
  </si>
  <si>
    <t>41°22'33.7"N 2°09'39.2"E</t>
  </si>
  <si>
    <t>41.381539, 2.153903</t>
  </si>
  <si>
    <t>41°22'53.5"N 2°09'14.1"E</t>
  </si>
  <si>
    <t>41.368460, 2.143390</t>
  </si>
  <si>
    <t>41°22'06.5"N 2°08'36.2"E</t>
  </si>
  <si>
    <t>41.363653, 2.138508</t>
  </si>
  <si>
    <t>41°21'49.2"N 2°08'18.6"E</t>
  </si>
  <si>
    <t>41.361754, 2.146532</t>
  </si>
  <si>
    <t>41°21'42.3"N 2°08'47.5"E</t>
  </si>
  <si>
    <t>41.377250, 2.140517</t>
  </si>
  <si>
    <t>41°22'38.1"N 2°08'25.9"E</t>
  </si>
  <si>
    <t>41.379215, 2.132571</t>
  </si>
  <si>
    <t>41°22'45.2"N 2°07'57.3"E</t>
  </si>
  <si>
    <t>41.358186, 2.142128</t>
  </si>
  <si>
    <t>41°21'29.5"N 2°08'31.7"E</t>
  </si>
  <si>
    <t>41.358936, 2.139336</t>
  </si>
  <si>
    <t>41°21'32.2"N 2°08'21.6"E</t>
  </si>
  <si>
    <t>41.371533, 2.171601</t>
  </si>
  <si>
    <t>41°22'17.5"N 2°10'17.8"E</t>
  </si>
  <si>
    <t>41.365925, 2.152086</t>
  </si>
  <si>
    <t>41°21'57.3"N 2°09'07.5"E</t>
  </si>
  <si>
    <t>41.372850, 2.129147</t>
  </si>
  <si>
    <t>41°22'22.3"N 2°07'44.9"E</t>
  </si>
  <si>
    <t>41.370130, 2.146921</t>
  </si>
  <si>
    <t>41°22'12.5"N 2°08'48.9"E</t>
  </si>
  <si>
    <t>41.366729, 2.145374</t>
  </si>
  <si>
    <t>41°22'00.2"N 2°08'43.4"E</t>
  </si>
  <si>
    <t>41.370877, 2.156089</t>
  </si>
  <si>
    <t>41°22'15.2"N 2°09'21.9"E</t>
  </si>
  <si>
    <t>41.374442, 2.172619</t>
  </si>
  <si>
    <t>41°22'28.0"N 2°10'21.4"E</t>
  </si>
  <si>
    <t>41.367060, 2.132897</t>
  </si>
  <si>
    <t>41°22'01.4"N 2°07'58.4"E</t>
  </si>
  <si>
    <t>41.371061, 2.167003</t>
  </si>
  <si>
    <t>41°22'15.8"N 2°10'01.2"E</t>
  </si>
  <si>
    <t>41.384877, 2.134426</t>
  </si>
  <si>
    <t>41°23'05.6"N 2°08'03.9"E</t>
  </si>
  <si>
    <t>41.380353, 2.125547</t>
  </si>
  <si>
    <t>41°22'49.3"N 2°07'32.0"E</t>
  </si>
  <si>
    <t>41.387789, 2.134707</t>
  </si>
  <si>
    <t>41°23'16.0"N 2°08'05.0"E</t>
  </si>
  <si>
    <t>41.383272, 2.104154</t>
  </si>
  <si>
    <t>41°22'59.8"N 2°06'15.0"E</t>
  </si>
  <si>
    <t>41.386178, 2.136159</t>
  </si>
  <si>
    <t>41°23'10.2"N 2°08'10.2"E</t>
  </si>
  <si>
    <t>41.379003, 2.117227</t>
  </si>
  <si>
    <t>41°22'44.4"N 2°07'02.0"E</t>
  </si>
  <si>
    <t>41.394204, 2.140842</t>
  </si>
  <si>
    <t>41°23'39.1"N 2°08'27.0"E</t>
  </si>
  <si>
    <t>41.399455, 2.109363</t>
  </si>
  <si>
    <t>41°23'58.0"N 2°06'33.7"E</t>
  </si>
  <si>
    <t>41.401565, 2.133829</t>
  </si>
  <si>
    <t>41°24'05.6"N 2°08'01.8"E</t>
  </si>
  <si>
    <t>41.393775, 2.122423</t>
  </si>
  <si>
    <t>41°23'37.6"N 2°07'20.7"E</t>
  </si>
  <si>
    <t>41.393741, 2.121924</t>
  </si>
  <si>
    <t>41°23'37.5"N 2°07'18.9"E</t>
  </si>
  <si>
    <t>41.407678, 2.142761</t>
  </si>
  <si>
    <t>41°24'27.6"N 2°08'33.9"E</t>
  </si>
  <si>
    <t>41.411232, 2.135258</t>
  </si>
  <si>
    <t>41°24'40.4"N 2°08'06.9"E</t>
  </si>
  <si>
    <t>41.418608, 2.098021</t>
  </si>
  <si>
    <t>41°25'07.0"N 2°05'52.9"E</t>
  </si>
  <si>
    <t>41.401797, 2.143984</t>
  </si>
  <si>
    <t>41°24'06.5"N 2°08'38.3"E</t>
  </si>
  <si>
    <t>41.399498, 2.152721</t>
  </si>
  <si>
    <t>41°23'58.2"N 2°09'09.8"E</t>
  </si>
  <si>
    <t>41.405312, 2.162613</t>
  </si>
  <si>
    <t>41°24'19.1"N 2°09'45.4"E</t>
  </si>
  <si>
    <t>41.408177, 2.153795</t>
  </si>
  <si>
    <t>41°24'29.4"N 2°09'13.7"E</t>
  </si>
  <si>
    <t>41.413397, 2.150439</t>
  </si>
  <si>
    <t>41°24'48.2"N 2°09'01.6"E</t>
  </si>
  <si>
    <t>41.416531, 2.141926</t>
  </si>
  <si>
    <t>41°24'59.5"N 2°08'30.9"E</t>
  </si>
  <si>
    <t>41.418279, 2.146942</t>
  </si>
  <si>
    <t>41°25'05.8"N 2°08'49.0"E</t>
  </si>
  <si>
    <t>41.439903, 2.173528</t>
  </si>
  <si>
    <t>41°26'23.7"N 2°10'24.7"E</t>
  </si>
  <si>
    <t>41.434533, 2.182525</t>
  </si>
  <si>
    <t>41°26'04.3"N 2°10'57.1"E</t>
  </si>
  <si>
    <t>41.444144, 2.173119</t>
  </si>
  <si>
    <t>41°26'38.9"N 2°10'23.2"E</t>
  </si>
  <si>
    <t>41.442726, 2.166393</t>
  </si>
  <si>
    <t>41°26'33.8"N 2°09'59.0"E</t>
  </si>
  <si>
    <t>41.461250, 2.175649</t>
  </si>
  <si>
    <t>41°27'40.5"N 2°10'32.3"E</t>
  </si>
  <si>
    <t>41.464123, 2.182598</t>
  </si>
  <si>
    <t>41°27'50.8"N 2°10'57.4"E</t>
  </si>
  <si>
    <t>41.439613, 2.180868</t>
  </si>
  <si>
    <t>41°26'22.6"N 2°10'51.1"E</t>
  </si>
  <si>
    <t>41.458555, 2.176901</t>
  </si>
  <si>
    <t>41°27'30.8"N 2°10'36.8"E</t>
  </si>
  <si>
    <t>41.423316, 2.188032</t>
  </si>
  <si>
    <t>41°25'23.9"N 2°11'16.9"E</t>
  </si>
  <si>
    <t>41.425224, 2.188196</t>
  </si>
  <si>
    <t>41°25'30.8"N 2°11'17.5"E</t>
  </si>
  <si>
    <t>41.418242, 2.190992</t>
  </si>
  <si>
    <t>41°25'05.7"N 2°11'27.6"E</t>
  </si>
  <si>
    <t>41.425929, 2.180903</t>
  </si>
  <si>
    <t>41°25'33.3"N 2°10'51.3"E</t>
  </si>
  <si>
    <t>41.436542, 2.194983</t>
  </si>
  <si>
    <t>41°26'11.6"N 2°11'41.9"E</t>
  </si>
  <si>
    <t>41.446557, 2.201232</t>
  </si>
  <si>
    <t>41°26'47.6"N 2°12'04.4"E</t>
  </si>
  <si>
    <t>41.403754, 2.200758</t>
  </si>
  <si>
    <t>41°24'13.5"N 2°12'02.7"E</t>
  </si>
  <si>
    <t>41.412855, 2.191902</t>
  </si>
  <si>
    <t>41°24'46.3"N 2°11'30.9"E</t>
  </si>
  <si>
    <t>41.404178, 2.205350</t>
  </si>
  <si>
    <t>41°24'15.0"N 2°12'19.3"E</t>
  </si>
  <si>
    <t>41.419311, 2.195425</t>
  </si>
  <si>
    <t>41°25'09.5"N 2°11'43.5"E</t>
  </si>
  <si>
    <t>41.408139, 2.190361</t>
  </si>
  <si>
    <t>41°24'29.3"N 2°11'25.3"E</t>
  </si>
  <si>
    <t>41.419906, 2.204906</t>
  </si>
  <si>
    <t>41°25'11.7"N 2°12'17.7"E</t>
  </si>
  <si>
    <t>41.395458, 2.204764</t>
  </si>
  <si>
    <t>41°23'43.7"N 2°12'17.2"E</t>
  </si>
  <si>
    <t>41.414183, 2.202465</t>
  </si>
  <si>
    <t>41°24'51.1"N 2°12'08.9"E</t>
  </si>
  <si>
    <t>41.389047, 2.198997</t>
  </si>
  <si>
    <t>41°23'20.6"N 2°11'56.4"E</t>
  </si>
  <si>
    <t>41.388411, 2.193487</t>
  </si>
  <si>
    <t>41°23'18.3"N 2°11'36.6"E</t>
  </si>
  <si>
    <t>41.415402, 2.199806</t>
  </si>
  <si>
    <t>41°24'55.5"N 2°11'59.3"E</t>
  </si>
  <si>
    <t>41.407403, 2.214229</t>
  </si>
  <si>
    <t>41°24'26.7"N 2°12'51.2"E</t>
  </si>
  <si>
    <t>41.392885, 2.197334</t>
  </si>
  <si>
    <t>41°23'34.4"N 2°11'50.4"E</t>
  </si>
  <si>
    <t>41.392363, 2.204863</t>
  </si>
  <si>
    <t>41°23'32.5"N 2°12'17.5"E</t>
  </si>
  <si>
    <t>41.411653, 2.194933</t>
  </si>
  <si>
    <t>41°24'42.0"N 2°11'41.8"E</t>
  </si>
  <si>
    <t>41.407472, 2.212211</t>
  </si>
  <si>
    <t>41°24'26.9"N 2°12'44.0"E</t>
  </si>
  <si>
    <t>41.413898, 2.186400</t>
  </si>
  <si>
    <t>41°24'50.0"N 2°11'11.0"E</t>
  </si>
  <si>
    <t>41.407889, 2.203069</t>
  </si>
  <si>
    <t>41°24'28.4"N 2°12'11.1"E</t>
  </si>
  <si>
    <t>41.410973, 2.211809</t>
  </si>
  <si>
    <t>41°24'39.5"N 2°12'42.5"E</t>
  </si>
  <si>
    <t>41°24'29.1"N 2°12'18.2"E</t>
  </si>
  <si>
    <t>41.408083, 2.205056</t>
  </si>
  <si>
    <t>41°24'05.9"N 2°12'37.8"E</t>
  </si>
  <si>
    <t>41.401649, 2.210499</t>
  </si>
  <si>
    <t>41°24'27.6"N 2°08'34.0"E</t>
  </si>
  <si>
    <t>41.407669, 2.142771</t>
  </si>
  <si>
    <t>41°24'09.9"N 2°11'03.4"E</t>
  </si>
  <si>
    <t>41.402736, 2.184273</t>
  </si>
  <si>
    <t>41°24'48.0"N 2°09'54.9"E</t>
  </si>
  <si>
    <t>41.413332, 2.165259</t>
  </si>
  <si>
    <t>41°25'47.3"N 2°09'49.7"E</t>
  </si>
  <si>
    <t>41.429806, 2.163806</t>
  </si>
  <si>
    <t>41°25'59.9"N 2°09'15.7"E</t>
  </si>
  <si>
    <t>41.433311, 2.154356</t>
  </si>
  <si>
    <t>41°26'00.1"N 2°08'50.9"E</t>
  </si>
  <si>
    <t>41.433348, 2.147479</t>
  </si>
  <si>
    <t>41°25'31.0"N 2°08'22.4"E</t>
  </si>
  <si>
    <t>41.425273, 2.139547</t>
  </si>
  <si>
    <t>41°24'35.7"N 2°10'07.6"E</t>
  </si>
  <si>
    <t>41.409927, 2.168774</t>
  </si>
  <si>
    <t>41°25'36.1"N 2°08'13.2"E</t>
  </si>
  <si>
    <t>41.426696, 2.137012</t>
  </si>
  <si>
    <t>41°24'56.5"N 2°09'35.8"E</t>
  </si>
  <si>
    <t>41.415691, 2.159956</t>
  </si>
  <si>
    <t>41°25'50.6"N 2°08'35.4"E</t>
  </si>
  <si>
    <t>41.430723, 2.143152</t>
  </si>
  <si>
    <t>41°25'26.1"N 2°08'28.9"E</t>
  </si>
  <si>
    <t>41.423927, 2.141358</t>
  </si>
  <si>
    <t>41°23'02.7"N 2°09'55.8"E</t>
  </si>
  <si>
    <t>41.384094, 2.165494</t>
  </si>
  <si>
    <t>41.403081, 2.184444</t>
  </si>
  <si>
    <t>41°24'11.1"N 2°11'04.0"E</t>
  </si>
  <si>
    <t>41.377786, 2.149600</t>
  </si>
  <si>
    <t>41°22'40.0"N 2°08'58.6"E</t>
  </si>
  <si>
    <t>41.404311, 2.180061</t>
  </si>
  <si>
    <t>41°24'15.5"N 2°10'48.2"E</t>
  </si>
  <si>
    <t>41.378497, 2.116450</t>
  </si>
  <si>
    <t>41°22'42.6"N 2°06'59.2"E</t>
  </si>
  <si>
    <t>41.394069, 2.122081</t>
  </si>
  <si>
    <t>41°23'38.7"N 2°07'19.5"E</t>
  </si>
  <si>
    <t>41.402589, 2.141069</t>
  </si>
  <si>
    <t>41°24'09.3"N 2°08'27.9"E</t>
  </si>
  <si>
    <t>41.401597, 2.144119</t>
  </si>
  <si>
    <t>41°24'05.8"N 2°08'38.8"E</t>
  </si>
  <si>
    <t>41.418317, 2.146692</t>
  </si>
  <si>
    <t>41°25'05.9"N 2°08'48.1"E</t>
  </si>
  <si>
    <t>41.433697, 2.150431</t>
  </si>
  <si>
    <t>41°26'01.3"N 2°09'01.6"E</t>
  </si>
  <si>
    <t>41.433242, 2.147225</t>
  </si>
  <si>
    <t>41°25'59.7"N 2°08'50.0"E</t>
  </si>
  <si>
    <t>41.430775, 2.142953</t>
  </si>
  <si>
    <t>41°25'50.8"N 2°08'34.6"E</t>
  </si>
  <si>
    <t>41.416997, 2.164458</t>
  </si>
  <si>
    <t>41°25'01.2"N 2°09'52.1"E</t>
  </si>
  <si>
    <t>41.432786, 2.167281</t>
  </si>
  <si>
    <t>41°25'58.0"N 2°10'02.2"E</t>
  </si>
  <si>
    <t>41.459003, 2.174883</t>
  </si>
  <si>
    <t>41°27'32.4"N 2°10'29.6"E</t>
  </si>
  <si>
    <t>41.448558, 2.180717</t>
  </si>
  <si>
    <t>41°26'54.8"N 2°10'50.6"E</t>
  </si>
  <si>
    <t>41.464744, 2.186144</t>
  </si>
  <si>
    <t>41°27'53.1"N 2°11'10.1"E</t>
  </si>
  <si>
    <t>41.447314, 2.184269</t>
  </si>
  <si>
    <t>41°26'50.3"N 2°11'03.4"E</t>
  </si>
  <si>
    <t>41.458650, 2.176917</t>
  </si>
  <si>
    <t>41°27'31.1"N 2°10'36.9"E</t>
  </si>
  <si>
    <t>41.436211, 2.192250</t>
  </si>
  <si>
    <t>41°26'10.4"N 2°11'32.1"E</t>
  </si>
  <si>
    <t>41.433667, 2.206842</t>
  </si>
  <si>
    <t>41°26'01.2"N 2°12'24.6"E</t>
  </si>
  <si>
    <t>41.427950, 2.188014</t>
  </si>
  <si>
    <t>41°25'40.6"N 2°11'16.9"E</t>
  </si>
  <si>
    <t>41.450111, 2.194419</t>
  </si>
  <si>
    <t>41°27'00.4"N 2°11'39.9"E</t>
  </si>
  <si>
    <t>41.441025, 2.189669</t>
  </si>
  <si>
    <t>41°26'27.7"N 2°11'22.8"E</t>
  </si>
  <si>
    <t>41.396981, 2.209878</t>
  </si>
  <si>
    <t>41°23'49.1"N 2°12'35.6"E</t>
  </si>
  <si>
    <t>41.415386, 2.200006</t>
  </si>
  <si>
    <t>41°24'55.4"N 2°12'00.0"E</t>
  </si>
  <si>
    <t>41.393950, 2.196508</t>
  </si>
  <si>
    <t>41°23'38.2"N 2°11'47.4"E</t>
  </si>
  <si>
    <t>41.388900, 2.184671</t>
  </si>
  <si>
    <t>41°23'20.0"N 2°11'04.8"E</t>
  </si>
  <si>
    <t>41.382245, 2.155034</t>
  </si>
  <si>
    <t>41°22'56.1"N 2°09'18.1"E</t>
  </si>
  <si>
    <t>41.383035, 2.103796</t>
  </si>
  <si>
    <t>41°22'58.9"N 2°06'13.7"E</t>
  </si>
  <si>
    <t>41.398880, 2.112693</t>
  </si>
  <si>
    <t>41°23'56.0"N 2°06'45.7"E</t>
  </si>
  <si>
    <t>41.407678, 2.142470</t>
  </si>
  <si>
    <t>41°24'27.6"N 2°08'32.9"E</t>
  </si>
  <si>
    <t>41.403140, 2.114541</t>
  </si>
  <si>
    <t>41°24'11.3"N 2°06'52.4"E</t>
  </si>
  <si>
    <t>41.413485, 2.154439</t>
  </si>
  <si>
    <t>41°24'48.6"N 2°09'16.0"E</t>
  </si>
  <si>
    <t>41.414627, 2.152885</t>
  </si>
  <si>
    <t>41°24'52.7"N 2°09'10.4"E</t>
  </si>
  <si>
    <t>41.419219, 2.146397</t>
  </si>
  <si>
    <t>41°25'09.2"N 2°08'47.0"E</t>
  </si>
  <si>
    <t>41.419449, 2.170569</t>
  </si>
  <si>
    <t>41°25'10.0"N 2°10'14.1"E</t>
  </si>
  <si>
    <t>41.413326, 2.164471</t>
  </si>
  <si>
    <t>41°24'48.0"N 2°09'52.1"E</t>
  </si>
  <si>
    <t>41.429079, 2.128706</t>
  </si>
  <si>
    <t>41°25'44.7"N 2°07'43.3"E</t>
  </si>
  <si>
    <t>41.424792, 2.149520</t>
  </si>
  <si>
    <t>41°25'29.3"N 2°08'58.3"E</t>
  </si>
  <si>
    <t>41.438478, 2.147339</t>
  </si>
  <si>
    <t>41°26'18.5"N 2°08'50.4"E</t>
  </si>
  <si>
    <t>41.410216, 2.168318</t>
  </si>
  <si>
    <t>41°24'36.8"N 2°10'05.9"E</t>
  </si>
  <si>
    <t>41.433014, 2.165025</t>
  </si>
  <si>
    <t>41°25'58.9"N 2°09'54.1"E</t>
  </si>
  <si>
    <t>41.450194, 2.177569</t>
  </si>
  <si>
    <t>41°27'00.7"N 2°10'39.3"E</t>
  </si>
  <si>
    <t>41.446105, 2.185333</t>
  </si>
  <si>
    <t>41°26'46.0"N 2°11'07.2"E</t>
  </si>
  <si>
    <t>41.441127, 2.172061</t>
  </si>
  <si>
    <t>41°26'28.1"N 2°10'19.4"E</t>
  </si>
  <si>
    <t>41.449267, 2.179203</t>
  </si>
  <si>
    <t>41°26'57.4"N 2°10'45.1"E</t>
  </si>
  <si>
    <t>41.437990, 2.164721</t>
  </si>
  <si>
    <t>41°26'16.8"N 2°09'53.0"E</t>
  </si>
  <si>
    <t>41.456078, 2.181658</t>
  </si>
  <si>
    <t>41°27'21.9"N 2°10'54.0"E</t>
  </si>
  <si>
    <t>41.440040, 2.178736</t>
  </si>
  <si>
    <t>41°26'24.1"N 2°10'43.5"E</t>
  </si>
  <si>
    <t>41.450570, 2.184345</t>
  </si>
  <si>
    <t>41°27'02.1"N 2°11'03.6"E</t>
  </si>
  <si>
    <t>41.448015, 2.171194</t>
  </si>
  <si>
    <t>41°26'52.9"N 2°10'16.3"E</t>
  </si>
  <si>
    <t>41.458721, 2.177119</t>
  </si>
  <si>
    <t>41°27'31.4"N 2°10'37.6"E</t>
  </si>
  <si>
    <t>41.449701, 2.193929</t>
  </si>
  <si>
    <t>41°26'58.9"N 2°11'38.1"E</t>
  </si>
  <si>
    <t>41.395181, 2.204078</t>
  </si>
  <si>
    <t>41°23'42.7"N 2°12'14.7"E</t>
  </si>
  <si>
    <t xml:space="preserve">H201 - Consell de Cent-Padilla </t>
  </si>
  <si>
    <t>2181</t>
  </si>
  <si>
    <t>H301 - Can Mestres Hort Urbà</t>
  </si>
  <si>
    <t>3286</t>
  </si>
  <si>
    <t>3233</t>
  </si>
  <si>
    <t>Montjuïc, Parc (Joan Prats, Jardins de)</t>
  </si>
  <si>
    <t>Tres Ximeneies, Jardins de les</t>
  </si>
  <si>
    <t>3140</t>
  </si>
  <si>
    <t>Olímpic, Pg. - Doctor Font i Quer, C. del - Museu Olímpic</t>
  </si>
  <si>
    <t>H401 - Josep Sunyol i Garriga (cami de torre melina)</t>
  </si>
  <si>
    <t>4198</t>
  </si>
  <si>
    <t>H402 - Creu de Pedralbes i Castellet, Pl.</t>
  </si>
  <si>
    <t>4199</t>
  </si>
  <si>
    <t>H501 - Compte de Sert-Carles Pirozzini</t>
  </si>
  <si>
    <t>5237</t>
  </si>
  <si>
    <t>H502 - Can Pujades (Ctra. Vallvidrera a les Planes)</t>
  </si>
  <si>
    <t>5238</t>
  </si>
  <si>
    <t>6140</t>
  </si>
  <si>
    <t>6139</t>
  </si>
  <si>
    <t>H601 - Hort de Turull (passatge Turull 10)</t>
  </si>
  <si>
    <t>H602 - Hort de l'Avi (Torrent del Remei 2)</t>
  </si>
  <si>
    <t>H701 - Can Soler (Ctra. Sant Cugat)</t>
  </si>
  <si>
    <t>7260</t>
  </si>
  <si>
    <t>H801 - Can Peguera (C. Cornudella)</t>
  </si>
  <si>
    <t>8304</t>
  </si>
  <si>
    <t>H802 - Casa de l'Aigua (Palamos-Garbi-Aiguablava)</t>
  </si>
  <si>
    <t>8299</t>
  </si>
  <si>
    <t>H901 - Trinitat, Parc de la</t>
  </si>
  <si>
    <t>9255</t>
  </si>
  <si>
    <t>H902 - Baro de Viver</t>
  </si>
  <si>
    <t>9256</t>
  </si>
  <si>
    <t>H001 - Hort Can Cadena (Parc Sant Martí)</t>
  </si>
  <si>
    <t>0319</t>
  </si>
  <si>
    <t>H101 - Horts de Sant Pau, Jardins</t>
  </si>
  <si>
    <t>1161</t>
  </si>
  <si>
    <t>2012</t>
  </si>
  <si>
    <t>Hospital Clinic (Casanova, C)</t>
  </si>
  <si>
    <t>3159</t>
  </si>
  <si>
    <t xml:space="preserve">Montjuïc, Parc (Mirador de l'Anella Olímpica) </t>
  </si>
  <si>
    <t>41°22'33.8"N 2°10'11.7"E</t>
  </si>
  <si>
    <t>41.376063, 2.169918</t>
  </si>
  <si>
    <t>41°23'24.1"N 2°09'09.4"E</t>
  </si>
  <si>
    <t>41.390028, 2.152611</t>
  </si>
  <si>
    <t>41°24'08.8"N 2°10'44.4"E</t>
  </si>
  <si>
    <t>41.402443, 2.178994</t>
  </si>
  <si>
    <t>de la Taxonera, Jardins</t>
  </si>
  <si>
    <t>41°25'15.7"N 2°08'46.9"E</t>
  </si>
  <si>
    <t>41.421017, 2.146348</t>
  </si>
  <si>
    <t>TAULAS PICNIC</t>
  </si>
  <si>
    <t>GEOLOCALIZACION</t>
  </si>
  <si>
    <t>GEOLOCALIZACIÓN</t>
  </si>
  <si>
    <t>DTE</t>
  </si>
  <si>
    <t>ALTA</t>
  </si>
  <si>
    <t>BAIXA</t>
  </si>
  <si>
    <t xml:space="preserve">Ciutat vella </t>
  </si>
  <si>
    <t>Sants Montjuic</t>
  </si>
  <si>
    <t>Les corts</t>
  </si>
  <si>
    <t>Sarrià Sant Gervasi</t>
  </si>
  <si>
    <t>Gracia</t>
  </si>
  <si>
    <t>Horta Guinardó</t>
  </si>
  <si>
    <t>Àrea</t>
  </si>
  <si>
    <t>41.402067, 2.186167</t>
  </si>
  <si>
    <t>41°24'07.4"N 2°11'10.2"E</t>
  </si>
  <si>
    <t>41.402644, 2.180714</t>
  </si>
  <si>
    <t>41°24'09.5"N 2°10'50.6"E</t>
  </si>
  <si>
    <t>41.363110, 2.150300</t>
  </si>
  <si>
    <t>41°21'47.2"N 2°09'01.1"E</t>
  </si>
  <si>
    <t>41.363870, 2.143509</t>
  </si>
  <si>
    <t>41°21'49.9"N 2°08'36.6"E</t>
  </si>
  <si>
    <t>41.363801, 2.157952</t>
  </si>
  <si>
    <t>41°21'49.7"N 2°09'28.6"E</t>
  </si>
  <si>
    <t>41.367341, 2.144295</t>
  </si>
  <si>
    <t>41°22'02.4"N 2°08'39.5"E</t>
  </si>
  <si>
    <t>41.360079, 2.159676</t>
  </si>
  <si>
    <t>41°21'36.3"N 2°09'34.8"E</t>
  </si>
  <si>
    <t>41.374198, 2.172268</t>
  </si>
  <si>
    <t>41°22'27.1"N 2°10'20.2"E</t>
  </si>
  <si>
    <t>41.368138, 2.167764</t>
  </si>
  <si>
    <t>41°22'05.3"N 2°10'04.0"E</t>
  </si>
  <si>
    <t>41.369495, 2.162172</t>
  </si>
  <si>
    <t>41°22'10.2"N 2°09'43.8"E</t>
  </si>
  <si>
    <t>41.376689, 2.110314</t>
  </si>
  <si>
    <t>41°22'36.1"N 2°06'37.1"E</t>
  </si>
  <si>
    <t>41.407344, 2.142536</t>
  </si>
  <si>
    <t>41°24'26.4"N 2°08'33.1"E</t>
  </si>
  <si>
    <t>41.434799, 2.149181</t>
  </si>
  <si>
    <t>41°26'05.3"N 2°08'57.1"E</t>
  </si>
  <si>
    <t>41.434005, 2.165337</t>
  </si>
  <si>
    <t>41°26'02.4"N 2°09'55.2"E</t>
  </si>
  <si>
    <t>41.454002, 2.188166</t>
  </si>
  <si>
    <t>41°27'14.4"N 2°11'17.4"E</t>
  </si>
  <si>
    <t>41.450227, 2.195360</t>
  </si>
  <si>
    <t>41°27'00.8"N 2°11'43.3"E</t>
  </si>
  <si>
    <t>41.450036, 2.199329</t>
  </si>
  <si>
    <t>41°27'00.1"N 2°11'57.6"E</t>
  </si>
  <si>
    <t>41.420417, 2.197162</t>
  </si>
  <si>
    <t>41°25'13.5"N 2°11'49.8"E</t>
  </si>
  <si>
    <t xml:space="preserve">LOTE 1 </t>
  </si>
  <si>
    <t>LOTE 2</t>
  </si>
  <si>
    <t>Total</t>
  </si>
  <si>
    <t>Sant MArtí</t>
  </si>
  <si>
    <t>0102</t>
  </si>
  <si>
    <t xml:space="preserve">Infància, Pl. de la </t>
  </si>
  <si>
    <t>Pl. Salvador Puig i Antich</t>
  </si>
  <si>
    <t>Tipus Àrees</t>
  </si>
  <si>
    <t>6034</t>
  </si>
  <si>
    <t>Jericó - Vall d'hebron, Pg.</t>
  </si>
  <si>
    <t xml:space="preserve">Platja Espigó del Bogatell </t>
  </si>
  <si>
    <t>0091</t>
  </si>
  <si>
    <t>8274</t>
  </si>
  <si>
    <t>Duero 18</t>
  </si>
  <si>
    <t>Platja de la Barceloneta - Espigó del Gas</t>
  </si>
  <si>
    <t>Joan Cortada - José Millán González</t>
  </si>
  <si>
    <t>41.404501, 2.187034</t>
  </si>
  <si>
    <t>Via Barcino (davant Via Barcino, 35-37)</t>
  </si>
  <si>
    <t>Parc dels Garrofers</t>
  </si>
  <si>
    <t>0097</t>
  </si>
  <si>
    <t>Glòries Catalanes, Pl. de les</t>
  </si>
  <si>
    <t>7089</t>
  </si>
  <si>
    <t>41.425975, 2.147410</t>
  </si>
  <si>
    <t>9244</t>
  </si>
  <si>
    <t>Maria Soteras Mauri, Jard.</t>
  </si>
  <si>
    <t>Jardins, d'Elx</t>
  </si>
  <si>
    <t>Diagonal, Av. (Castillejos - Cartagena)</t>
  </si>
  <si>
    <t>Cristóbal de Moura - Fluvià (Ca l'Alier)</t>
  </si>
  <si>
    <t>0320</t>
  </si>
  <si>
    <t>Complex Maresme - (Pujades, 384 - Agricultura)</t>
  </si>
  <si>
    <t>PISTA DE PATINATGE</t>
  </si>
  <si>
    <t>xxxx</t>
  </si>
  <si>
    <t>Santander ( Rbla. Prim - Ca N'Oliva)</t>
  </si>
  <si>
    <t>5 Botxes</t>
  </si>
  <si>
    <t>Parc de la Vall d'Hebron</t>
  </si>
  <si>
    <t>9254</t>
  </si>
  <si>
    <t>9250</t>
  </si>
  <si>
    <t>Pl. Vázquez Montalbán</t>
  </si>
  <si>
    <t>1166</t>
  </si>
  <si>
    <t>Deixalleria Vallbona  (carrer Castelladral) - Pl. Primer de Maig.</t>
  </si>
  <si>
    <t>SUMA</t>
  </si>
  <si>
    <t>TOTAL ESPAIS</t>
  </si>
  <si>
    <t>TOTAL ESPAIS QUE MANTENIM</t>
  </si>
  <si>
    <t>41.440940, 2.189562</t>
  </si>
  <si>
    <t>41°26'27.4"N 2°11'22.4"E</t>
  </si>
  <si>
    <t>Eduardo Torroja, Pl. d'</t>
  </si>
  <si>
    <t>SKATER</t>
  </si>
  <si>
    <t>Baró de Viver - Pg. Santa Coloma</t>
  </si>
  <si>
    <t>Dte.</t>
  </si>
  <si>
    <t>Tipologia</t>
  </si>
  <si>
    <t>Uts</t>
  </si>
  <si>
    <t>Juan Ramon Jiménez, 14</t>
  </si>
  <si>
    <t>7</t>
  </si>
  <si>
    <t>Parc Rieres d'Horta</t>
  </si>
  <si>
    <t>9</t>
  </si>
  <si>
    <t>Ornamental</t>
  </si>
  <si>
    <t>Sant Pau del Camp, Jardins</t>
  </si>
  <si>
    <t>Vila-Rodona  - Subirats - Pg. Maragall</t>
  </si>
  <si>
    <t>Pl. Meguidó</t>
  </si>
  <si>
    <t>Gasela - Rbla. Caçador</t>
  </si>
  <si>
    <t>41.429, 2.158</t>
  </si>
  <si>
    <t>41° 25' 44.33" N / 2° 9' 27.46" E</t>
  </si>
  <si>
    <t>0000</t>
  </si>
  <si>
    <t>Pl. Ram de l'Aigua</t>
  </si>
  <si>
    <t>0019</t>
  </si>
  <si>
    <t>0020</t>
  </si>
  <si>
    <t>Via Trajana-Binèfar-Santander</t>
  </si>
  <si>
    <t>0133</t>
  </si>
  <si>
    <t>Pl. Verdena</t>
  </si>
  <si>
    <t>Pl. Cultura</t>
  </si>
  <si>
    <t>0205</t>
  </si>
  <si>
    <t>Pl. Artur Martorell</t>
  </si>
  <si>
    <t>0208</t>
  </si>
  <si>
    <t>Pl. Fernando de los Ríos</t>
  </si>
  <si>
    <t>0249</t>
  </si>
  <si>
    <t>0338</t>
  </si>
  <si>
    <t>Pl. Dolor Pierta</t>
  </si>
  <si>
    <t>7604</t>
  </si>
  <si>
    <t>41.420455, 2.139654</t>
  </si>
  <si>
    <t>41°25'13.6"N 2°08'22.8"E</t>
  </si>
  <si>
    <t>3207</t>
  </si>
  <si>
    <t>Falset, Pl.</t>
  </si>
  <si>
    <t>3222</t>
  </si>
  <si>
    <t>P. Carrer Radi</t>
  </si>
  <si>
    <t>3248</t>
  </si>
  <si>
    <t>Jardins dels Drets Humans</t>
  </si>
  <si>
    <t>3251</t>
  </si>
  <si>
    <t>Pl. De Bonaventura Durruti</t>
  </si>
  <si>
    <t>3223</t>
  </si>
  <si>
    <t>Pl. Jose Sanchez Rios</t>
  </si>
  <si>
    <t>41.448, 2.185</t>
  </si>
  <si>
    <t>41° 26' 51.31" N / 2° 11' 7.28" E</t>
  </si>
  <si>
    <t>8033</t>
  </si>
  <si>
    <t>Jardins Trinitat Nova</t>
  </si>
  <si>
    <t>41°26'57.1"N 2°11'07.4"E</t>
  </si>
  <si>
    <t>41.449186, 2.185380</t>
  </si>
  <si>
    <t>8300</t>
  </si>
  <si>
    <t>Via Favència  (Artesania - Almansa)</t>
  </si>
  <si>
    <t>Potlligat, 24 - Aiguablava</t>
  </si>
  <si>
    <t>41°26'56.0"N 2°10'51.6"E</t>
  </si>
  <si>
    <t>41.448899, 2.181004</t>
  </si>
  <si>
    <t xml:space="preserve">Poblenou, Parc  </t>
  </si>
  <si>
    <t>Poblenou, Parc     (Espigó de la Mar Vella)</t>
  </si>
  <si>
    <t>41.442676, 2.165317</t>
  </si>
  <si>
    <t>41°26'33.6"N 2°09'55.1"E</t>
  </si>
  <si>
    <t>41.458293, 2.176873</t>
  </si>
  <si>
    <t>41°27'29.9"N 2°10'36.7"E</t>
  </si>
  <si>
    <t>8197</t>
  </si>
  <si>
    <t>Pujades, 428 (Puigcerdà - Maresme)</t>
  </si>
  <si>
    <t>41.411928, 2.215368</t>
  </si>
  <si>
    <t>41°24'42.9"N 2°12'55.3"E</t>
  </si>
  <si>
    <t>0445</t>
  </si>
  <si>
    <t>9258</t>
  </si>
  <si>
    <t>Residència - Eixemenis - Lanzarote</t>
  </si>
  <si>
    <t>41.440021, 2.189109</t>
  </si>
  <si>
    <t>41°26'24.1"N 2°11'20.8"E</t>
  </si>
  <si>
    <t>41°24'33.1"N 2°12'26.6"E</t>
  </si>
  <si>
    <t>41.409185, 2.207386</t>
  </si>
  <si>
    <t>Provençals - Veneçuela - Selva de Mar</t>
  </si>
  <si>
    <t>41°22'36.5"N 2°10'01.5"E</t>
  </si>
  <si>
    <t>41.376812, 2.167083</t>
  </si>
  <si>
    <t>41°24'42.8"N 2°13'18.4"E</t>
  </si>
  <si>
    <t>41.411890, 2.221765</t>
  </si>
  <si>
    <t>41°22'26.7"N 2°09'32.3"E</t>
  </si>
  <si>
    <t>41.374085, 2.158978</t>
  </si>
  <si>
    <t>Camp de la Bota, Parc del  (Fòrum)</t>
  </si>
  <si>
    <t>41.440125, 2.183154</t>
  </si>
  <si>
    <t>Rio de Janeiro, Av. 94</t>
  </si>
  <si>
    <t>41.432922, 2.167322</t>
  </si>
  <si>
    <t>41.431367, 2.172081</t>
  </si>
  <si>
    <t>8237</t>
  </si>
  <si>
    <t xml:space="preserve">Rosario Pi </t>
  </si>
  <si>
    <t>8088</t>
  </si>
  <si>
    <t>Aiguablava, 119</t>
  </si>
  <si>
    <t>41.452858, 2.186488</t>
  </si>
  <si>
    <t>41.448925, 2.179258</t>
  </si>
  <si>
    <t>41.459317, 2.174573</t>
  </si>
  <si>
    <t>41.464935, 2.186066</t>
  </si>
  <si>
    <t>41.427746, 2.175712</t>
  </si>
  <si>
    <t>8020</t>
  </si>
  <si>
    <t>Pl. Virrei Amat</t>
  </si>
  <si>
    <t>41.429340, 2.175874</t>
  </si>
  <si>
    <t>41.450281, 2.177441</t>
  </si>
  <si>
    <t>Parc Central Nou Barris</t>
  </si>
  <si>
    <t>41.436782, 2.167736</t>
  </si>
  <si>
    <t>8004</t>
  </si>
  <si>
    <t>Can Peguera   (Plta Josep Mª Jaén)</t>
  </si>
  <si>
    <t>41.434821, 2.169153</t>
  </si>
  <si>
    <t>41.415416, 2.136595</t>
  </si>
  <si>
    <t>41°24'55.5"N 2°08'11.7"E</t>
  </si>
  <si>
    <t>Alfons Comin, Pl.</t>
  </si>
  <si>
    <t>Pl.Verneda</t>
  </si>
  <si>
    <t>41°25'24.4"N 2°12'02.5"E</t>
  </si>
  <si>
    <t>41.423447, 2.200700</t>
  </si>
  <si>
    <t>Via Trajana (Santander - Binèfar)</t>
  </si>
  <si>
    <t>ALTA -13/08/2021</t>
  </si>
  <si>
    <t>5242</t>
  </si>
  <si>
    <t>Torrent del Rovelló, 2</t>
  </si>
  <si>
    <t>TAULA FUTTOC</t>
  </si>
  <si>
    <t>Pl. de les Pedreres de Can Baró.</t>
  </si>
  <si>
    <t>0384</t>
  </si>
  <si>
    <t>Gran Via de les Corts catalanes, 854</t>
  </si>
  <si>
    <t>0559</t>
  </si>
  <si>
    <t>Ptge. Saladrigas</t>
  </si>
  <si>
    <t xml:space="preserve">Pl. Font del Roure </t>
  </si>
  <si>
    <t>Pl. Centre Cívic de Baró de Viver</t>
  </si>
  <si>
    <t>8083</t>
  </si>
  <si>
    <t>VIA FAVÈNCIA, 37</t>
  </si>
  <si>
    <t>41°26'31.2"N 2°10'03.2"E</t>
  </si>
  <si>
    <t>41.442006, 2.167549</t>
  </si>
  <si>
    <t>Pg. Mollerussa -Biosca -Arbeca</t>
  </si>
  <si>
    <t>Pg. de Garcia Faria-C. de la Jonquera</t>
  </si>
  <si>
    <t>41°27'01.7"N 2°10'38.8"E</t>
  </si>
  <si>
    <t>41.450468, 2.177448</t>
  </si>
  <si>
    <t>PISTES DE BOTXES = PETANQUES</t>
  </si>
  <si>
    <t>Gran Via les Corts Catalanes, 854</t>
  </si>
  <si>
    <t>3288</t>
  </si>
  <si>
    <t>Viriat - Guitard</t>
  </si>
  <si>
    <t>Idumea - Av. Jordan</t>
  </si>
  <si>
    <t>Foc, c. (Metal·lúrgia, c. - Zona Franca, Pg.)</t>
  </si>
  <si>
    <t>Guineueta Vella, Rda. - Favència, Via</t>
  </si>
  <si>
    <t>Favència, Via. (Artesania, c. - Almansa, c.)</t>
  </si>
  <si>
    <t>Jardí Áurea Quadrado</t>
  </si>
  <si>
    <t>Jardins Xavier Benguerel</t>
  </si>
  <si>
    <t>BIXA .04-08-2023</t>
  </si>
  <si>
    <t>3 UTS.</t>
  </si>
  <si>
    <t>BAIXA 5 UTS</t>
  </si>
  <si>
    <t>BAIXA 6 UTS</t>
  </si>
  <si>
    <t>BAIXA 7 UTS</t>
  </si>
  <si>
    <t>Última revisió 08/08/2023</t>
  </si>
  <si>
    <t>CIRCUIT SALUT</t>
  </si>
  <si>
    <t xml:space="preserve">CIRCUIT SALUT </t>
  </si>
  <si>
    <t xml:space="preserve">Andrade-Puigcerdà </t>
  </si>
  <si>
    <t>Pl. Llibertat Ròdenas (Menorca-Prim-Guipúscoa)</t>
  </si>
  <si>
    <t>Parc Mar Bella (Platja)</t>
  </si>
  <si>
    <t>CIRCUIT SALUT-CAL·LISTÈNIA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</si>
</sst>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0" fillId="0" borderId="0" xfId="0" applyFill="1"/>
    <xf numFmtId="0" fontId="0" fillId="3" borderId="0" xfId="0" applyFill="1"/>
    <xf numFmtId="14" fontId="0" fillId="0" borderId="0" xfId="0" applyNumberFormat="1" applyFill="1"/>
    <xf numFmtId="49" fontId="0" fillId="0" borderId="0" xfId="0" applyNumberFormat="1" applyFill="1"/>
    <xf numFmtId="49" fontId="0" fillId="0" borderId="0" xfId="0" applyNumberFormat="1"/>
    <xf numFmtId="0" fontId="0" fillId="0" borderId="0" xfId="0" applyFill="1" applyBorder="1"/>
    <xf numFmtId="0" fontId="0" fillId="0" borderId="4" xfId="0" applyBorder="1"/>
    <xf numFmtId="0" fontId="0" fillId="3" borderId="4" xfId="0" applyFill="1" applyBorder="1"/>
    <xf numFmtId="0" fontId="1" fillId="2" borderId="5" xfId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wrapText="1"/>
    </xf>
    <xf numFmtId="49" fontId="1" fillId="0" borderId="4" xfId="1" applyNumberFormat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3" borderId="4" xfId="1" applyFont="1" applyFill="1" applyBorder="1" applyAlignment="1">
      <alignment wrapText="1"/>
    </xf>
    <xf numFmtId="0" fontId="1" fillId="3" borderId="4" xfId="1" applyFont="1" applyFill="1" applyBorder="1" applyAlignment="1">
      <alignment wrapText="1"/>
    </xf>
    <xf numFmtId="0" fontId="0" fillId="0" borderId="4" xfId="0" applyFill="1" applyBorder="1"/>
    <xf numFmtId="0" fontId="0" fillId="4" borderId="0" xfId="0" applyFill="1"/>
    <xf numFmtId="49" fontId="1" fillId="0" borderId="2" xfId="1" applyNumberFormat="1" applyFont="1" applyFill="1" applyBorder="1" applyAlignment="1">
      <alignment wrapText="1"/>
    </xf>
    <xf numFmtId="49" fontId="0" fillId="3" borderId="0" xfId="0" applyNumberFormat="1" applyFill="1"/>
    <xf numFmtId="0" fontId="1" fillId="5" borderId="4" xfId="1" applyFont="1" applyFill="1" applyBorder="1" applyAlignment="1">
      <alignment wrapText="1"/>
    </xf>
    <xf numFmtId="0" fontId="4" fillId="0" borderId="4" xfId="1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6" fillId="0" borderId="4" xfId="0" applyFont="1" applyFill="1" applyBorder="1"/>
    <xf numFmtId="0" fontId="6" fillId="3" borderId="4" xfId="0" applyFont="1" applyFill="1" applyBorder="1"/>
    <xf numFmtId="0" fontId="1" fillId="0" borderId="4" xfId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5" borderId="0" xfId="0" applyFill="1"/>
    <xf numFmtId="0" fontId="10" fillId="0" borderId="7" xfId="0" applyFont="1" applyBorder="1"/>
    <xf numFmtId="0" fontId="0" fillId="0" borderId="7" xfId="0" applyBorder="1" applyAlignment="1">
      <alignment horizontal="right"/>
    </xf>
    <xf numFmtId="0" fontId="9" fillId="0" borderId="0" xfId="0" applyFont="1" applyAlignment="1">
      <alignment horizontal="right"/>
    </xf>
    <xf numFmtId="0" fontId="12" fillId="0" borderId="0" xfId="0" applyFont="1" applyFill="1"/>
    <xf numFmtId="0" fontId="13" fillId="0" borderId="4" xfId="1" applyFont="1" applyFill="1" applyBorder="1" applyAlignment="1">
      <alignment wrapText="1"/>
    </xf>
    <xf numFmtId="0" fontId="12" fillId="0" borderId="4" xfId="0" applyFont="1" applyFill="1" applyBorder="1"/>
    <xf numFmtId="0" fontId="1" fillId="5" borderId="2" xfId="1" applyFont="1" applyFill="1" applyBorder="1" applyAlignment="1">
      <alignment wrapText="1"/>
    </xf>
    <xf numFmtId="0" fontId="1" fillId="5" borderId="2" xfId="1" applyFont="1" applyFill="1" applyBorder="1" applyAlignment="1">
      <alignment horizontal="right" wrapText="1"/>
    </xf>
    <xf numFmtId="0" fontId="1" fillId="5" borderId="8" xfId="1" applyFont="1" applyFill="1" applyBorder="1" applyAlignment="1">
      <alignment wrapText="1"/>
    </xf>
    <xf numFmtId="14" fontId="0" fillId="5" borderId="0" xfId="0" applyNumberFormat="1" applyFill="1"/>
    <xf numFmtId="0" fontId="9" fillId="0" borderId="0" xfId="0" applyFont="1" applyAlignment="1">
      <alignment horizontal="center"/>
    </xf>
    <xf numFmtId="49" fontId="9" fillId="0" borderId="0" xfId="0" applyNumberFormat="1" applyFont="1"/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0" fillId="6" borderId="0" xfId="0" applyFill="1"/>
    <xf numFmtId="0" fontId="6" fillId="0" borderId="4" xfId="0" applyFont="1" applyFill="1" applyBorder="1" applyAlignment="1">
      <alignment vertical="center"/>
    </xf>
    <xf numFmtId="0" fontId="0" fillId="0" borderId="6" xfId="0" applyFill="1" applyBorder="1"/>
    <xf numFmtId="0" fontId="1" fillId="5" borderId="0" xfId="1" applyFont="1" applyFill="1" applyBorder="1" applyAlignment="1">
      <alignment wrapText="1"/>
    </xf>
    <xf numFmtId="0" fontId="14" fillId="0" borderId="4" xfId="0" applyFont="1" applyBorder="1"/>
    <xf numFmtId="0" fontId="12" fillId="0" borderId="4" xfId="0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 wrapText="1"/>
    </xf>
    <xf numFmtId="0" fontId="14" fillId="0" borderId="4" xfId="0" applyFont="1" applyFill="1" applyBorder="1"/>
    <xf numFmtId="0" fontId="15" fillId="0" borderId="4" xfId="0" applyFont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7" fillId="0" borderId="0" xfId="0" applyFont="1"/>
    <xf numFmtId="0" fontId="6" fillId="0" borderId="0" xfId="0" applyFont="1" applyBorder="1"/>
    <xf numFmtId="0" fontId="0" fillId="0" borderId="4" xfId="0" applyFont="1" applyBorder="1" applyAlignment="1">
      <alignment vertical="center"/>
    </xf>
    <xf numFmtId="0" fontId="0" fillId="0" borderId="0" xfId="0" applyBorder="1"/>
    <xf numFmtId="0" fontId="0" fillId="3" borderId="0" xfId="0" applyFill="1" applyBorder="1"/>
    <xf numFmtId="0" fontId="6" fillId="0" borderId="0" xfId="0" applyFont="1" applyFill="1" applyBorder="1"/>
    <xf numFmtId="2" fontId="12" fillId="0" borderId="0" xfId="0" applyNumberFormat="1" applyFont="1" applyBorder="1" applyAlignment="1">
      <alignment horizontal="left" vertical="top" wrapText="1"/>
    </xf>
    <xf numFmtId="1" fontId="1" fillId="2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 wrapText="1"/>
    </xf>
    <xf numFmtId="1" fontId="1" fillId="3" borderId="4" xfId="1" applyNumberFormat="1" applyFont="1" applyFill="1" applyBorder="1" applyAlignment="1">
      <alignment horizontal="center" vertical="center" wrapText="1"/>
    </xf>
    <xf numFmtId="1" fontId="13" fillId="0" borderId="4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/>
    </xf>
    <xf numFmtId="1" fontId="3" fillId="3" borderId="4" xfId="1" applyNumberFormat="1" applyFont="1" applyFill="1" applyBorder="1" applyAlignment="1">
      <alignment horizontal="center" vertical="center" wrapText="1"/>
    </xf>
    <xf numFmtId="1" fontId="1" fillId="0" borderId="4" xfId="1" quotePrefix="1" applyNumberFormat="1" applyFont="1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wrapText="1"/>
    </xf>
    <xf numFmtId="49" fontId="1" fillId="3" borderId="4" xfId="1" applyNumberFormat="1" applyFont="1" applyFill="1" applyBorder="1" applyAlignment="1">
      <alignment horizontal="center" wrapText="1"/>
    </xf>
    <xf numFmtId="49" fontId="3" fillId="0" borderId="4" xfId="1" applyNumberFormat="1" applyFont="1" applyFill="1" applyBorder="1" applyAlignment="1">
      <alignment horizontal="center" wrapText="1"/>
    </xf>
    <xf numFmtId="49" fontId="13" fillId="0" borderId="4" xfId="1" applyNumberFormat="1" applyFont="1" applyFill="1" applyBorder="1" applyAlignment="1">
      <alignment horizont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vertical="center"/>
    </xf>
    <xf numFmtId="14" fontId="0" fillId="0" borderId="0" xfId="0" applyNumberFormat="1"/>
    <xf numFmtId="0" fontId="0" fillId="7" borderId="0" xfId="0" applyFill="1"/>
    <xf numFmtId="0" fontId="13" fillId="2" borderId="5" xfId="1" applyFont="1" applyFill="1" applyBorder="1" applyAlignment="1">
      <alignment horizontal="center"/>
    </xf>
    <xf numFmtId="0" fontId="13" fillId="3" borderId="4" xfId="1" applyFont="1" applyFill="1" applyBorder="1" applyAlignment="1">
      <alignment wrapText="1"/>
    </xf>
    <xf numFmtId="0" fontId="13" fillId="0" borderId="4" xfId="1" applyFont="1" applyFill="1" applyBorder="1" applyAlignment="1">
      <alignment vertical="center" wrapText="1"/>
    </xf>
    <xf numFmtId="0" fontId="13" fillId="0" borderId="6" xfId="1" applyFont="1" applyFill="1" applyBorder="1" applyAlignment="1">
      <alignment wrapText="1"/>
    </xf>
    <xf numFmtId="0" fontId="12" fillId="0" borderId="6" xfId="0" applyFont="1" applyFill="1" applyBorder="1"/>
    <xf numFmtId="0" fontId="12" fillId="0" borderId="4" xfId="0" applyFont="1" applyBorder="1"/>
    <xf numFmtId="0" fontId="13" fillId="0" borderId="0" xfId="1" applyFont="1" applyFill="1" applyBorder="1" applyAlignment="1">
      <alignment wrapText="1"/>
    </xf>
    <xf numFmtId="0" fontId="12" fillId="0" borderId="0" xfId="0" applyFont="1"/>
    <xf numFmtId="0" fontId="0" fillId="0" borderId="0" xfId="0" applyFill="1" applyAlignment="1">
      <alignment horizontal="center" vertical="center"/>
    </xf>
    <xf numFmtId="0" fontId="9" fillId="0" borderId="0" xfId="0" applyFont="1" applyFill="1"/>
  </cellXfs>
  <cellStyles count="2">
    <cellStyle name="Normal" xfId="0" builtinId="0"/>
    <cellStyle name="Normal_Full1" xfId="1"/>
  </cellStyles>
  <dxfs count="0"/>
  <tableStyles count="0" defaultTableStyle="TableStyleMedium2" defaultPivotStyle="PivotStyleLight16"/>
  <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P316"/>
  <sheetViews>
    <sheetView zoomScale="90" zoomScaleNormal="90" workbookViewId="0">
      <pane ySplit="1" topLeftCell="A257" activePane="bottomLeft" state="frozen"/>
      <selection pane="bottomLeft" activeCell="H316" sqref="H316:I316"/>
    </sheetView>
  </sheetViews>
  <sheetFormatPr defaultColWidth="9.140625" defaultRowHeight="15" x14ac:dyDescent="0.25"/>
  <cols>
    <col min="1" max="1" width="22.7109375" customWidth="1"/>
    <col min="2" max="2" width="27" customWidth="1"/>
    <col min="3" max="3" width="4.140625" style="99" bestFit="1" customWidth="1"/>
    <col min="4" max="4" width="17.85546875" bestFit="1" customWidth="1"/>
    <col min="5" max="5" width="6.28515625" style="87" bestFit="1" customWidth="1"/>
    <col min="6" max="6" width="45.7109375" customWidth="1"/>
    <col min="7" max="7" width="27" style="121" customWidth="1"/>
    <col min="8" max="9" width="6.7109375" style="26" customWidth="1"/>
  </cols>
  <sheetData>
    <row r="1" spans="1:146" x14ac:dyDescent="0.25">
      <c r="B1" s="26" t="s">
        <v>523</v>
      </c>
      <c r="C1" s="13" t="s">
        <v>0</v>
      </c>
      <c r="D1" s="12" t="s">
        <v>1</v>
      </c>
      <c r="E1" s="77" t="s">
        <v>2</v>
      </c>
      <c r="F1" s="12" t="s">
        <v>3</v>
      </c>
      <c r="G1" s="114" t="s">
        <v>935</v>
      </c>
      <c r="H1" s="101" t="s">
        <v>891</v>
      </c>
      <c r="I1" s="102" t="s">
        <v>522</v>
      </c>
    </row>
    <row r="2" spans="1:146" x14ac:dyDescent="0.25">
      <c r="A2" s="27" t="s">
        <v>526</v>
      </c>
      <c r="B2" s="27" t="s">
        <v>527</v>
      </c>
      <c r="C2" s="88" t="s">
        <v>6</v>
      </c>
      <c r="D2" s="14" t="s">
        <v>7</v>
      </c>
      <c r="E2" s="78" t="s">
        <v>33</v>
      </c>
      <c r="F2" s="14" t="s">
        <v>34</v>
      </c>
      <c r="G2" s="50" t="s">
        <v>10</v>
      </c>
      <c r="H2" s="100">
        <v>1</v>
      </c>
      <c r="I2" s="100">
        <v>2</v>
      </c>
    </row>
    <row r="3" spans="1:146" x14ac:dyDescent="0.25">
      <c r="A3" s="27" t="s">
        <v>530</v>
      </c>
      <c r="B3" s="27" t="s">
        <v>531</v>
      </c>
      <c r="C3" s="88" t="s">
        <v>6</v>
      </c>
      <c r="D3" s="14" t="s">
        <v>7</v>
      </c>
      <c r="E3" s="78" t="s">
        <v>33</v>
      </c>
      <c r="F3" s="14" t="s">
        <v>34</v>
      </c>
      <c r="G3" s="50" t="s">
        <v>14</v>
      </c>
      <c r="H3" s="100">
        <v>1</v>
      </c>
      <c r="I3" s="100">
        <v>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</row>
    <row r="4" spans="1:146" ht="14.45" customHeight="1" x14ac:dyDescent="0.25">
      <c r="A4" s="27" t="s">
        <v>536</v>
      </c>
      <c r="B4" s="27" t="s">
        <v>537</v>
      </c>
      <c r="C4" s="89" t="s">
        <v>6</v>
      </c>
      <c r="D4" s="18" t="s">
        <v>7</v>
      </c>
      <c r="E4" s="79" t="s">
        <v>8</v>
      </c>
      <c r="F4" s="18" t="s">
        <v>9</v>
      </c>
      <c r="G4" s="115" t="s">
        <v>10</v>
      </c>
      <c r="H4" s="103">
        <v>1</v>
      </c>
      <c r="I4" s="103">
        <v>2</v>
      </c>
    </row>
    <row r="5" spans="1:146" ht="14.45" customHeight="1" x14ac:dyDescent="0.25">
      <c r="A5" s="28" t="s">
        <v>1048</v>
      </c>
      <c r="B5" s="28" t="s">
        <v>1047</v>
      </c>
      <c r="C5" s="89" t="s">
        <v>6</v>
      </c>
      <c r="D5" s="18" t="s">
        <v>7</v>
      </c>
      <c r="E5" s="79" t="s">
        <v>8</v>
      </c>
      <c r="F5" s="18" t="s">
        <v>9</v>
      </c>
      <c r="G5" s="115" t="s">
        <v>17</v>
      </c>
      <c r="H5" s="103">
        <v>1</v>
      </c>
      <c r="I5" s="103">
        <v>2</v>
      </c>
    </row>
    <row r="6" spans="1:146" x14ac:dyDescent="0.25">
      <c r="A6" s="27" t="s">
        <v>530</v>
      </c>
      <c r="B6" s="27" t="s">
        <v>531</v>
      </c>
      <c r="C6" s="88" t="s">
        <v>6</v>
      </c>
      <c r="D6" s="14" t="s">
        <v>7</v>
      </c>
      <c r="E6" s="78" t="s">
        <v>12</v>
      </c>
      <c r="F6" s="14" t="s">
        <v>13</v>
      </c>
      <c r="G6" s="50" t="s">
        <v>14</v>
      </c>
      <c r="H6" s="100">
        <v>1</v>
      </c>
      <c r="I6" s="100">
        <v>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</row>
    <row r="7" spans="1:146" s="4" customFormat="1" x14ac:dyDescent="0.25">
      <c r="A7" s="19"/>
      <c r="B7" s="19"/>
      <c r="C7" s="88" t="s">
        <v>6</v>
      </c>
      <c r="D7" s="14" t="s">
        <v>7</v>
      </c>
      <c r="E7" s="78" t="s">
        <v>15</v>
      </c>
      <c r="F7" s="14" t="s">
        <v>16</v>
      </c>
      <c r="G7" s="50" t="s">
        <v>17</v>
      </c>
      <c r="H7" s="100">
        <v>1</v>
      </c>
      <c r="I7" s="100">
        <v>1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</row>
    <row r="8" spans="1:146" x14ac:dyDescent="0.25">
      <c r="A8" s="10"/>
      <c r="B8" s="10"/>
      <c r="C8" s="88" t="s">
        <v>6</v>
      </c>
      <c r="D8" s="14" t="s">
        <v>7</v>
      </c>
      <c r="E8" s="78" t="s">
        <v>21</v>
      </c>
      <c r="F8" s="14" t="s">
        <v>22</v>
      </c>
      <c r="G8" s="50" t="s">
        <v>14</v>
      </c>
      <c r="H8" s="100">
        <v>1</v>
      </c>
      <c r="I8" s="100">
        <v>2</v>
      </c>
    </row>
    <row r="9" spans="1:146" x14ac:dyDescent="0.25">
      <c r="A9" s="27" t="s">
        <v>532</v>
      </c>
      <c r="B9" s="27" t="s">
        <v>533</v>
      </c>
      <c r="C9" s="90" t="s">
        <v>6</v>
      </c>
      <c r="D9" s="14" t="s">
        <v>7</v>
      </c>
      <c r="E9" s="78">
        <v>1097</v>
      </c>
      <c r="F9" s="14" t="s">
        <v>942</v>
      </c>
      <c r="G9" s="50" t="s">
        <v>1123</v>
      </c>
      <c r="H9" s="100">
        <v>1</v>
      </c>
      <c r="I9" s="100">
        <v>7</v>
      </c>
    </row>
    <row r="10" spans="1:146" x14ac:dyDescent="0.25">
      <c r="A10" s="10" t="s">
        <v>722</v>
      </c>
      <c r="B10" s="10" t="s">
        <v>721</v>
      </c>
      <c r="C10" s="90" t="s">
        <v>6</v>
      </c>
      <c r="D10" s="14" t="s">
        <v>7</v>
      </c>
      <c r="E10" s="78">
        <v>1097</v>
      </c>
      <c r="F10" s="16" t="s">
        <v>427</v>
      </c>
      <c r="G10" s="50" t="s">
        <v>17</v>
      </c>
      <c r="H10" s="100">
        <v>1</v>
      </c>
      <c r="I10" s="100">
        <v>1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</row>
    <row r="11" spans="1:146" x14ac:dyDescent="0.25">
      <c r="A11" s="10"/>
      <c r="B11" s="10"/>
      <c r="C11" s="88" t="s">
        <v>6</v>
      </c>
      <c r="D11" s="14" t="s">
        <v>7</v>
      </c>
      <c r="E11" s="78" t="s">
        <v>29</v>
      </c>
      <c r="F11" s="14" t="s">
        <v>30</v>
      </c>
      <c r="G11" s="50" t="s">
        <v>17</v>
      </c>
      <c r="H11" s="100">
        <v>1</v>
      </c>
      <c r="I11" s="100">
        <v>1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</row>
    <row r="12" spans="1:146" x14ac:dyDescent="0.25">
      <c r="A12" s="29" t="s">
        <v>534</v>
      </c>
      <c r="B12" s="29" t="s">
        <v>535</v>
      </c>
      <c r="C12" s="88" t="s">
        <v>6</v>
      </c>
      <c r="D12" s="14" t="s">
        <v>7</v>
      </c>
      <c r="E12" s="78" t="s">
        <v>18</v>
      </c>
      <c r="F12" s="14" t="s">
        <v>490</v>
      </c>
      <c r="G12" s="50" t="s">
        <v>10</v>
      </c>
      <c r="H12" s="100">
        <v>1</v>
      </c>
      <c r="I12" s="100">
        <v>2</v>
      </c>
    </row>
    <row r="13" spans="1:146" x14ac:dyDescent="0.25">
      <c r="A13" s="27" t="s">
        <v>534</v>
      </c>
      <c r="B13" s="27" t="s">
        <v>535</v>
      </c>
      <c r="C13" s="90" t="s">
        <v>6</v>
      </c>
      <c r="D13" s="14" t="s">
        <v>7</v>
      </c>
      <c r="E13" s="78" t="s">
        <v>18</v>
      </c>
      <c r="F13" s="16" t="s">
        <v>490</v>
      </c>
      <c r="G13" s="50" t="s">
        <v>14</v>
      </c>
      <c r="H13" s="100">
        <v>1</v>
      </c>
      <c r="I13" s="100">
        <v>2</v>
      </c>
    </row>
    <row r="14" spans="1:146" x14ac:dyDescent="0.25">
      <c r="A14" s="61" t="s">
        <v>538</v>
      </c>
      <c r="B14" s="61" t="s">
        <v>539</v>
      </c>
      <c r="C14" s="88" t="s">
        <v>6</v>
      </c>
      <c r="D14" s="14" t="s">
        <v>7</v>
      </c>
      <c r="E14" s="78" t="s">
        <v>31</v>
      </c>
      <c r="F14" s="14" t="s">
        <v>32</v>
      </c>
      <c r="G14" s="50" t="s">
        <v>10</v>
      </c>
      <c r="H14" s="100">
        <v>1</v>
      </c>
      <c r="I14" s="100">
        <v>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</row>
    <row r="15" spans="1:146" x14ac:dyDescent="0.25">
      <c r="A15" s="27" t="s">
        <v>536</v>
      </c>
      <c r="B15" s="27" t="s">
        <v>537</v>
      </c>
      <c r="C15" s="88" t="s">
        <v>6</v>
      </c>
      <c r="D15" s="14" t="s">
        <v>7</v>
      </c>
      <c r="E15" s="78" t="s">
        <v>31</v>
      </c>
      <c r="F15" s="14" t="s">
        <v>32</v>
      </c>
      <c r="G15" s="50" t="s">
        <v>17</v>
      </c>
      <c r="H15" s="100">
        <v>1</v>
      </c>
      <c r="I15" s="100">
        <v>6</v>
      </c>
    </row>
    <row r="16" spans="1:146" s="4" customFormat="1" x14ac:dyDescent="0.25">
      <c r="A16" s="27" t="s">
        <v>538</v>
      </c>
      <c r="B16" s="27" t="s">
        <v>539</v>
      </c>
      <c r="C16" s="88" t="s">
        <v>6</v>
      </c>
      <c r="D16" s="14" t="s">
        <v>7</v>
      </c>
      <c r="E16" s="78" t="s">
        <v>31</v>
      </c>
      <c r="F16" s="14" t="s">
        <v>32</v>
      </c>
      <c r="G16" s="50" t="s">
        <v>14</v>
      </c>
      <c r="H16" s="100">
        <v>1</v>
      </c>
      <c r="I16" s="100">
        <v>3</v>
      </c>
    </row>
    <row r="17" spans="1:146" s="4" customFormat="1" x14ac:dyDescent="0.25">
      <c r="A17" s="69" t="s">
        <v>538</v>
      </c>
      <c r="B17" s="69" t="s">
        <v>539</v>
      </c>
      <c r="C17" s="91" t="s">
        <v>6</v>
      </c>
      <c r="D17" s="50" t="s">
        <v>7</v>
      </c>
      <c r="E17" s="80" t="s">
        <v>41</v>
      </c>
      <c r="F17" s="50" t="s">
        <v>42</v>
      </c>
      <c r="G17" s="50" t="s">
        <v>10</v>
      </c>
      <c r="H17" s="104">
        <v>1</v>
      </c>
      <c r="I17" s="104">
        <v>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</row>
    <row r="18" spans="1:146" s="20" customFormat="1" x14ac:dyDescent="0.25">
      <c r="A18" s="61"/>
      <c r="B18" s="61"/>
      <c r="C18" s="88" t="s">
        <v>6</v>
      </c>
      <c r="D18" s="14" t="s">
        <v>7</v>
      </c>
      <c r="E18" s="78" t="s">
        <v>41</v>
      </c>
      <c r="F18" s="14" t="s">
        <v>42</v>
      </c>
      <c r="G18" s="50" t="s">
        <v>14</v>
      </c>
      <c r="H18" s="100">
        <v>1</v>
      </c>
      <c r="I18" s="100">
        <v>1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</row>
    <row r="19" spans="1:146" s="20" customFormat="1" ht="30" x14ac:dyDescent="0.25">
      <c r="A19" s="29" t="s">
        <v>540</v>
      </c>
      <c r="B19" s="29" t="s">
        <v>541</v>
      </c>
      <c r="C19" s="92" t="s">
        <v>6</v>
      </c>
      <c r="D19" s="31" t="s">
        <v>7</v>
      </c>
      <c r="E19" s="78" t="s">
        <v>19</v>
      </c>
      <c r="F19" s="31" t="s">
        <v>20</v>
      </c>
      <c r="G19" s="116" t="s">
        <v>10</v>
      </c>
      <c r="H19" s="100">
        <v>1</v>
      </c>
      <c r="I19" s="100">
        <v>2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</row>
    <row r="20" spans="1:146" s="4" customFormat="1" x14ac:dyDescent="0.25">
      <c r="A20" s="29" t="s">
        <v>526</v>
      </c>
      <c r="B20" s="29" t="s">
        <v>527</v>
      </c>
      <c r="C20" s="92" t="s">
        <v>6</v>
      </c>
      <c r="D20" s="31" t="s">
        <v>7</v>
      </c>
      <c r="E20" s="78" t="s">
        <v>966</v>
      </c>
      <c r="F20" s="31" t="s">
        <v>965</v>
      </c>
      <c r="G20" s="116" t="s">
        <v>1086</v>
      </c>
      <c r="H20" s="100">
        <v>1</v>
      </c>
      <c r="I20" s="100">
        <v>1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</row>
    <row r="21" spans="1:146" s="4" customFormat="1" x14ac:dyDescent="0.25">
      <c r="A21" s="29" t="s">
        <v>525</v>
      </c>
      <c r="B21" s="29" t="s">
        <v>524</v>
      </c>
      <c r="C21" s="92" t="s">
        <v>6</v>
      </c>
      <c r="D21" s="31" t="s">
        <v>7</v>
      </c>
      <c r="E21" s="78" t="s">
        <v>966</v>
      </c>
      <c r="F21" s="31" t="s">
        <v>965</v>
      </c>
      <c r="G21" s="116" t="s">
        <v>14</v>
      </c>
      <c r="H21" s="100">
        <v>1</v>
      </c>
      <c r="I21" s="100">
        <v>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</row>
    <row r="22" spans="1:146" s="4" customFormat="1" ht="14.45" customHeight="1" x14ac:dyDescent="0.25">
      <c r="A22" s="29"/>
      <c r="B22" s="29"/>
      <c r="C22" s="88" t="s">
        <v>44</v>
      </c>
      <c r="D22" s="14" t="s">
        <v>45</v>
      </c>
      <c r="E22" s="78" t="s">
        <v>52</v>
      </c>
      <c r="F22" s="14" t="s">
        <v>210</v>
      </c>
      <c r="G22" s="50" t="s">
        <v>14</v>
      </c>
      <c r="H22" s="100">
        <v>1</v>
      </c>
      <c r="I22" s="100">
        <v>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</row>
    <row r="23" spans="1:146" x14ac:dyDescent="0.25">
      <c r="A23" s="27" t="s">
        <v>700</v>
      </c>
      <c r="B23" s="27" t="s">
        <v>699</v>
      </c>
      <c r="C23" s="93" t="s">
        <v>44</v>
      </c>
      <c r="D23" s="18" t="s">
        <v>45</v>
      </c>
      <c r="E23" s="79" t="s">
        <v>503</v>
      </c>
      <c r="F23" s="18" t="s">
        <v>505</v>
      </c>
      <c r="G23" s="115" t="s">
        <v>1118</v>
      </c>
      <c r="H23" s="103">
        <v>1</v>
      </c>
      <c r="I23" s="103">
        <v>3</v>
      </c>
    </row>
    <row r="24" spans="1:146" ht="14.45" customHeight="1" x14ac:dyDescent="0.25">
      <c r="A24" s="10"/>
      <c r="B24" s="10"/>
      <c r="C24" s="88" t="s">
        <v>44</v>
      </c>
      <c r="D24" s="14" t="s">
        <v>45</v>
      </c>
      <c r="E24" s="78" t="s">
        <v>503</v>
      </c>
      <c r="F24" s="14" t="s">
        <v>505</v>
      </c>
      <c r="G24" s="50" t="s">
        <v>14</v>
      </c>
      <c r="H24" s="100">
        <v>1</v>
      </c>
      <c r="I24" s="100">
        <v>1</v>
      </c>
    </row>
    <row r="25" spans="1:146" s="5" customFormat="1" x14ac:dyDescent="0.25">
      <c r="A25" s="30" t="s">
        <v>723</v>
      </c>
      <c r="B25" s="30" t="s">
        <v>724</v>
      </c>
      <c r="C25" s="90" t="s">
        <v>44</v>
      </c>
      <c r="D25" s="18" t="s">
        <v>45</v>
      </c>
      <c r="E25" s="79">
        <v>2051</v>
      </c>
      <c r="F25" s="18" t="s">
        <v>954</v>
      </c>
      <c r="G25" s="115" t="s">
        <v>1118</v>
      </c>
      <c r="H25" s="103">
        <v>1</v>
      </c>
      <c r="I25" s="103">
        <v>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</row>
    <row r="26" spans="1:146" s="5" customFormat="1" ht="14.45" customHeight="1" x14ac:dyDescent="0.25">
      <c r="A26" s="11"/>
      <c r="B26" s="11"/>
      <c r="C26" s="90" t="s">
        <v>44</v>
      </c>
      <c r="D26" s="18" t="s">
        <v>45</v>
      </c>
      <c r="E26" s="79">
        <v>2051</v>
      </c>
      <c r="F26" s="18" t="s">
        <v>954</v>
      </c>
      <c r="G26" s="115" t="s">
        <v>10</v>
      </c>
      <c r="H26" s="103">
        <v>1</v>
      </c>
      <c r="I26" s="103">
        <v>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</row>
    <row r="27" spans="1:146" s="5" customFormat="1" x14ac:dyDescent="0.25">
      <c r="A27" s="11"/>
      <c r="B27" s="11"/>
      <c r="C27" s="90" t="s">
        <v>44</v>
      </c>
      <c r="D27" s="18" t="s">
        <v>45</v>
      </c>
      <c r="E27" s="79">
        <v>2051</v>
      </c>
      <c r="F27" s="18" t="s">
        <v>954</v>
      </c>
      <c r="G27" s="115" t="s">
        <v>17</v>
      </c>
      <c r="H27" s="103">
        <v>1</v>
      </c>
      <c r="I27" s="103">
        <v>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</row>
    <row r="28" spans="1:146" x14ac:dyDescent="0.25">
      <c r="A28" s="27" t="s">
        <v>725</v>
      </c>
      <c r="B28" s="27" t="s">
        <v>726</v>
      </c>
      <c r="C28" s="88" t="s">
        <v>44</v>
      </c>
      <c r="D28" s="14" t="s">
        <v>45</v>
      </c>
      <c r="E28" s="78" t="s">
        <v>53</v>
      </c>
      <c r="F28" s="14" t="s">
        <v>54</v>
      </c>
      <c r="G28" s="50" t="s">
        <v>10</v>
      </c>
      <c r="H28" s="100">
        <v>1</v>
      </c>
      <c r="I28" s="100">
        <v>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</row>
    <row r="29" spans="1:146" x14ac:dyDescent="0.25">
      <c r="A29" s="27" t="s">
        <v>725</v>
      </c>
      <c r="B29" s="27" t="s">
        <v>726</v>
      </c>
      <c r="C29" s="88" t="s">
        <v>44</v>
      </c>
      <c r="D29" s="14" t="s">
        <v>45</v>
      </c>
      <c r="E29" s="78" t="s">
        <v>53</v>
      </c>
      <c r="F29" s="14" t="s">
        <v>54</v>
      </c>
      <c r="G29" s="50" t="s">
        <v>14</v>
      </c>
      <c r="H29" s="100">
        <v>1</v>
      </c>
      <c r="I29" s="100">
        <v>3</v>
      </c>
    </row>
    <row r="30" spans="1:146" x14ac:dyDescent="0.25">
      <c r="A30" s="27" t="s">
        <v>542</v>
      </c>
      <c r="B30" s="27" t="s">
        <v>543</v>
      </c>
      <c r="C30" s="88" t="s">
        <v>44</v>
      </c>
      <c r="D30" s="14" t="s">
        <v>45</v>
      </c>
      <c r="E30" s="78" t="s">
        <v>48</v>
      </c>
      <c r="F30" s="14" t="s">
        <v>49</v>
      </c>
      <c r="G30" s="50" t="s">
        <v>14</v>
      </c>
      <c r="H30" s="100">
        <v>1</v>
      </c>
      <c r="I30" s="100">
        <v>1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</row>
    <row r="31" spans="1:146" x14ac:dyDescent="0.25">
      <c r="A31" s="27" t="s">
        <v>544</v>
      </c>
      <c r="B31" s="27" t="s">
        <v>545</v>
      </c>
      <c r="C31" s="88" t="s">
        <v>44</v>
      </c>
      <c r="D31" s="14" t="s">
        <v>45</v>
      </c>
      <c r="E31" s="78" t="s">
        <v>46</v>
      </c>
      <c r="F31" s="14" t="s">
        <v>47</v>
      </c>
      <c r="G31" s="50" t="s">
        <v>10</v>
      </c>
      <c r="H31" s="100">
        <v>1</v>
      </c>
      <c r="I31" s="100">
        <v>1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</row>
    <row r="32" spans="1:146" x14ac:dyDescent="0.25">
      <c r="A32" s="27" t="s">
        <v>542</v>
      </c>
      <c r="B32" s="27" t="s">
        <v>543</v>
      </c>
      <c r="C32" s="88" t="s">
        <v>44</v>
      </c>
      <c r="D32" s="14" t="s">
        <v>45</v>
      </c>
      <c r="E32" s="78" t="s">
        <v>46</v>
      </c>
      <c r="F32" s="14" t="s">
        <v>47</v>
      </c>
      <c r="G32" s="50" t="s">
        <v>14</v>
      </c>
      <c r="H32" s="100">
        <v>1</v>
      </c>
      <c r="I32" s="100">
        <v>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</row>
    <row r="33" spans="1:146" x14ac:dyDescent="0.25">
      <c r="A33" s="28" t="s">
        <v>546</v>
      </c>
      <c r="B33" s="28" t="s">
        <v>541</v>
      </c>
      <c r="C33" s="88" t="s">
        <v>44</v>
      </c>
      <c r="D33" s="14" t="s">
        <v>45</v>
      </c>
      <c r="E33" s="78" t="s">
        <v>66</v>
      </c>
      <c r="F33" s="14" t="s">
        <v>67</v>
      </c>
      <c r="G33" s="50" t="s">
        <v>14</v>
      </c>
      <c r="H33" s="100">
        <v>1</v>
      </c>
      <c r="I33" s="100">
        <v>2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</row>
    <row r="34" spans="1:146" ht="30" x14ac:dyDescent="0.25">
      <c r="A34" s="61"/>
      <c r="B34" s="61"/>
      <c r="C34" s="88" t="s">
        <v>44</v>
      </c>
      <c r="D34" s="31" t="s">
        <v>45</v>
      </c>
      <c r="E34" s="78" t="s">
        <v>68</v>
      </c>
      <c r="F34" s="14" t="s">
        <v>69</v>
      </c>
      <c r="G34" s="116" t="s">
        <v>14</v>
      </c>
      <c r="H34" s="100">
        <v>1</v>
      </c>
      <c r="I34" s="100">
        <v>1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</row>
    <row r="35" spans="1:146" s="4" customFormat="1" x14ac:dyDescent="0.25">
      <c r="A35" s="29" t="s">
        <v>528</v>
      </c>
      <c r="B35" s="29" t="s">
        <v>529</v>
      </c>
      <c r="C35" s="88" t="s">
        <v>44</v>
      </c>
      <c r="D35" s="31" t="s">
        <v>45</v>
      </c>
      <c r="E35" s="78" t="s">
        <v>50</v>
      </c>
      <c r="F35" s="14" t="s">
        <v>51</v>
      </c>
      <c r="G35" s="116" t="s">
        <v>14</v>
      </c>
      <c r="H35" s="100">
        <v>1</v>
      </c>
      <c r="I35" s="100">
        <v>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</row>
    <row r="36" spans="1:146" s="4" customFormat="1" x14ac:dyDescent="0.25">
      <c r="A36" s="27" t="s">
        <v>547</v>
      </c>
      <c r="B36" s="27" t="s">
        <v>548</v>
      </c>
      <c r="C36" s="88" t="s">
        <v>44</v>
      </c>
      <c r="D36" s="14" t="s">
        <v>45</v>
      </c>
      <c r="E36" s="78" t="s">
        <v>58</v>
      </c>
      <c r="F36" s="14" t="s">
        <v>59</v>
      </c>
      <c r="G36" s="50" t="s">
        <v>14</v>
      </c>
      <c r="H36" s="100">
        <v>1</v>
      </c>
      <c r="I36" s="100">
        <v>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</row>
    <row r="37" spans="1:146" ht="30" x14ac:dyDescent="0.25">
      <c r="A37" s="28" t="s">
        <v>549</v>
      </c>
      <c r="B37" s="28" t="s">
        <v>550</v>
      </c>
      <c r="C37" s="92" t="s">
        <v>44</v>
      </c>
      <c r="D37" s="31" t="s">
        <v>45</v>
      </c>
      <c r="E37" s="78" t="s">
        <v>80</v>
      </c>
      <c r="F37" s="31" t="s">
        <v>81</v>
      </c>
      <c r="G37" s="116" t="s">
        <v>10</v>
      </c>
      <c r="H37" s="100">
        <v>1</v>
      </c>
      <c r="I37" s="100">
        <v>1</v>
      </c>
    </row>
    <row r="38" spans="1:146" ht="30" x14ac:dyDescent="0.25">
      <c r="A38" s="28" t="s">
        <v>549</v>
      </c>
      <c r="B38" s="28" t="s">
        <v>550</v>
      </c>
      <c r="C38" s="88" t="s">
        <v>44</v>
      </c>
      <c r="D38" s="31" t="s">
        <v>45</v>
      </c>
      <c r="E38" s="78" t="s">
        <v>80</v>
      </c>
      <c r="F38" s="14" t="s">
        <v>81</v>
      </c>
      <c r="G38" s="116" t="s">
        <v>14</v>
      </c>
      <c r="H38" s="100">
        <v>1</v>
      </c>
      <c r="I38" s="100">
        <v>1</v>
      </c>
    </row>
    <row r="39" spans="1:146" ht="30" x14ac:dyDescent="0.25">
      <c r="A39" s="28" t="s">
        <v>727</v>
      </c>
      <c r="B39" s="28" t="s">
        <v>728</v>
      </c>
      <c r="C39" s="92" t="s">
        <v>44</v>
      </c>
      <c r="D39" s="31" t="s">
        <v>45</v>
      </c>
      <c r="E39" s="78" t="s">
        <v>70</v>
      </c>
      <c r="F39" s="31" t="s">
        <v>71</v>
      </c>
      <c r="G39" s="116" t="s">
        <v>10</v>
      </c>
      <c r="H39" s="100">
        <v>1</v>
      </c>
      <c r="I39" s="100">
        <v>1</v>
      </c>
    </row>
    <row r="40" spans="1:146" ht="30" x14ac:dyDescent="0.25">
      <c r="A40" s="10"/>
      <c r="B40" s="10"/>
      <c r="C40" s="88" t="s">
        <v>44</v>
      </c>
      <c r="D40" s="14" t="s">
        <v>45</v>
      </c>
      <c r="E40" s="78" t="s">
        <v>70</v>
      </c>
      <c r="F40" s="14" t="s">
        <v>71</v>
      </c>
      <c r="G40" s="50" t="s">
        <v>17</v>
      </c>
      <c r="H40" s="100">
        <v>1</v>
      </c>
      <c r="I40" s="105">
        <v>3</v>
      </c>
    </row>
    <row r="41" spans="1:146" ht="14.45" customHeight="1" x14ac:dyDescent="0.25">
      <c r="A41" s="28" t="s">
        <v>551</v>
      </c>
      <c r="B41" s="28" t="s">
        <v>552</v>
      </c>
      <c r="C41" s="92" t="s">
        <v>44</v>
      </c>
      <c r="D41" s="31" t="s">
        <v>45</v>
      </c>
      <c r="E41" s="78" t="s">
        <v>60</v>
      </c>
      <c r="F41" s="31" t="s">
        <v>61</v>
      </c>
      <c r="G41" s="116" t="s">
        <v>10</v>
      </c>
      <c r="H41" s="100">
        <v>1</v>
      </c>
      <c r="I41" s="100">
        <v>1</v>
      </c>
    </row>
    <row r="42" spans="1:146" ht="14.45" customHeight="1" x14ac:dyDescent="0.25">
      <c r="A42" s="28" t="s">
        <v>551</v>
      </c>
      <c r="B42" s="28" t="s">
        <v>552</v>
      </c>
      <c r="C42" s="88" t="s">
        <v>44</v>
      </c>
      <c r="D42" s="31" t="s">
        <v>45</v>
      </c>
      <c r="E42" s="78" t="s">
        <v>60</v>
      </c>
      <c r="F42" s="14" t="s">
        <v>61</v>
      </c>
      <c r="G42" s="116" t="s">
        <v>14</v>
      </c>
      <c r="H42" s="100">
        <v>1</v>
      </c>
      <c r="I42" s="100">
        <v>1</v>
      </c>
    </row>
    <row r="43" spans="1:146" ht="30" x14ac:dyDescent="0.25">
      <c r="A43" s="10"/>
      <c r="B43" s="10"/>
      <c r="C43" s="88" t="s">
        <v>44</v>
      </c>
      <c r="D43" s="14" t="s">
        <v>45</v>
      </c>
      <c r="E43" s="78" t="s">
        <v>82</v>
      </c>
      <c r="F43" s="14" t="s">
        <v>83</v>
      </c>
      <c r="G43" s="50" t="s">
        <v>1118</v>
      </c>
      <c r="H43" s="100">
        <v>1</v>
      </c>
      <c r="I43" s="100">
        <v>5</v>
      </c>
    </row>
    <row r="44" spans="1:146" s="5" customFormat="1" ht="14.45" customHeight="1" x14ac:dyDescent="0.25">
      <c r="A44" s="11"/>
      <c r="B44" s="11"/>
      <c r="C44" s="89" t="s">
        <v>44</v>
      </c>
      <c r="D44" s="18" t="s">
        <v>45</v>
      </c>
      <c r="E44" s="79" t="s">
        <v>82</v>
      </c>
      <c r="F44" s="18" t="s">
        <v>83</v>
      </c>
      <c r="G44" s="115" t="s">
        <v>17</v>
      </c>
      <c r="H44" s="103">
        <v>1</v>
      </c>
      <c r="I44" s="103">
        <v>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</row>
    <row r="45" spans="1:146" x14ac:dyDescent="0.25">
      <c r="A45" s="10"/>
      <c r="B45" s="10"/>
      <c r="C45" s="88" t="s">
        <v>44</v>
      </c>
      <c r="D45" s="14" t="s">
        <v>45</v>
      </c>
      <c r="E45" s="78" t="s">
        <v>72</v>
      </c>
      <c r="F45" s="14" t="s">
        <v>73</v>
      </c>
      <c r="G45" s="50" t="s">
        <v>1118</v>
      </c>
      <c r="H45" s="100">
        <v>1</v>
      </c>
      <c r="I45" s="100">
        <v>2</v>
      </c>
    </row>
    <row r="46" spans="1:146" ht="30" x14ac:dyDescent="0.25">
      <c r="A46" s="10"/>
      <c r="B46" s="10"/>
      <c r="C46" s="88" t="s">
        <v>44</v>
      </c>
      <c r="D46" s="14" t="s">
        <v>45</v>
      </c>
      <c r="E46" s="78" t="s">
        <v>76</v>
      </c>
      <c r="F46" s="14" t="s">
        <v>77</v>
      </c>
      <c r="G46" s="50" t="s">
        <v>17</v>
      </c>
      <c r="H46" s="100">
        <v>1</v>
      </c>
      <c r="I46" s="100">
        <v>1</v>
      </c>
    </row>
    <row r="47" spans="1:146" x14ac:dyDescent="0.25">
      <c r="A47" s="27" t="s">
        <v>553</v>
      </c>
      <c r="B47" s="27" t="s">
        <v>554</v>
      </c>
      <c r="C47" s="88" t="s">
        <v>84</v>
      </c>
      <c r="D47" s="14" t="s">
        <v>85</v>
      </c>
      <c r="E47" s="78" t="s">
        <v>92</v>
      </c>
      <c r="F47" s="14" t="s">
        <v>93</v>
      </c>
      <c r="G47" s="50" t="s">
        <v>14</v>
      </c>
      <c r="H47" s="100">
        <v>1</v>
      </c>
      <c r="I47" s="100">
        <v>1</v>
      </c>
    </row>
    <row r="48" spans="1:146" s="4" customFormat="1" x14ac:dyDescent="0.25">
      <c r="A48" s="29"/>
      <c r="B48" s="29"/>
      <c r="C48" s="88" t="s">
        <v>84</v>
      </c>
      <c r="D48" s="14" t="s">
        <v>85</v>
      </c>
      <c r="E48" s="78" t="s">
        <v>96</v>
      </c>
      <c r="F48" s="14" t="s">
        <v>97</v>
      </c>
      <c r="G48" s="50" t="s">
        <v>1118</v>
      </c>
      <c r="H48" s="100">
        <v>1</v>
      </c>
      <c r="I48" s="100">
        <v>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</row>
    <row r="49" spans="1:146" x14ac:dyDescent="0.25">
      <c r="A49" s="29" t="s">
        <v>555</v>
      </c>
      <c r="B49" s="29" t="s">
        <v>556</v>
      </c>
      <c r="C49" s="88" t="s">
        <v>84</v>
      </c>
      <c r="D49" s="14" t="s">
        <v>85</v>
      </c>
      <c r="E49" s="78" t="s">
        <v>96</v>
      </c>
      <c r="F49" s="14" t="s">
        <v>97</v>
      </c>
      <c r="G49" s="50" t="s">
        <v>10</v>
      </c>
      <c r="H49" s="100">
        <v>1</v>
      </c>
      <c r="I49" s="100">
        <v>2</v>
      </c>
    </row>
    <row r="50" spans="1:146" s="4" customFormat="1" x14ac:dyDescent="0.25">
      <c r="A50" s="27" t="s">
        <v>555</v>
      </c>
      <c r="B50" s="27" t="s">
        <v>556</v>
      </c>
      <c r="C50" s="88" t="s">
        <v>84</v>
      </c>
      <c r="D50" s="14" t="s">
        <v>85</v>
      </c>
      <c r="E50" s="78" t="s">
        <v>96</v>
      </c>
      <c r="F50" s="14" t="s">
        <v>97</v>
      </c>
      <c r="G50" s="50" t="s">
        <v>14</v>
      </c>
      <c r="H50" s="100">
        <v>1</v>
      </c>
      <c r="I50" s="100">
        <v>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</row>
    <row r="51" spans="1:146" s="4" customFormat="1" x14ac:dyDescent="0.25">
      <c r="A51" s="29"/>
      <c r="B51" s="29"/>
      <c r="C51" s="88" t="s">
        <v>84</v>
      </c>
      <c r="D51" s="14" t="s">
        <v>85</v>
      </c>
      <c r="E51" s="78" t="s">
        <v>98</v>
      </c>
      <c r="F51" s="14" t="s">
        <v>99</v>
      </c>
      <c r="G51" s="50" t="s">
        <v>1118</v>
      </c>
      <c r="H51" s="100">
        <v>1</v>
      </c>
      <c r="I51" s="100">
        <v>2</v>
      </c>
    </row>
    <row r="52" spans="1:146" x14ac:dyDescent="0.25">
      <c r="A52" s="10"/>
      <c r="B52" s="10"/>
      <c r="C52" s="88" t="s">
        <v>84</v>
      </c>
      <c r="D52" s="14" t="s">
        <v>85</v>
      </c>
      <c r="E52" s="78" t="s">
        <v>100</v>
      </c>
      <c r="F52" s="14" t="s">
        <v>101</v>
      </c>
      <c r="G52" s="50" t="s">
        <v>17</v>
      </c>
      <c r="H52" s="100">
        <v>1</v>
      </c>
      <c r="I52" s="100">
        <v>1</v>
      </c>
    </row>
    <row r="53" spans="1:146" s="4" customFormat="1" x14ac:dyDescent="0.25">
      <c r="A53" s="29" t="s">
        <v>557</v>
      </c>
      <c r="B53" s="29" t="s">
        <v>558</v>
      </c>
      <c r="C53" s="88" t="s">
        <v>84</v>
      </c>
      <c r="D53" s="14" t="s">
        <v>85</v>
      </c>
      <c r="E53" s="78" t="s">
        <v>100</v>
      </c>
      <c r="F53" s="14" t="s">
        <v>101</v>
      </c>
      <c r="G53" s="50" t="s">
        <v>14</v>
      </c>
      <c r="H53" s="100">
        <v>1</v>
      </c>
      <c r="I53" s="100">
        <v>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</row>
    <row r="54" spans="1:146" x14ac:dyDescent="0.25">
      <c r="A54" s="29" t="s">
        <v>559</v>
      </c>
      <c r="B54" s="29" t="s">
        <v>560</v>
      </c>
      <c r="C54" s="88" t="s">
        <v>84</v>
      </c>
      <c r="D54" s="14" t="s">
        <v>85</v>
      </c>
      <c r="E54" s="78" t="s">
        <v>115</v>
      </c>
      <c r="F54" s="14" t="s">
        <v>116</v>
      </c>
      <c r="G54" s="50" t="s">
        <v>10</v>
      </c>
      <c r="H54" s="100">
        <v>2</v>
      </c>
      <c r="I54" s="100">
        <v>4</v>
      </c>
    </row>
    <row r="55" spans="1:146" x14ac:dyDescent="0.25">
      <c r="A55" s="29" t="s">
        <v>559</v>
      </c>
      <c r="B55" s="29" t="s">
        <v>560</v>
      </c>
      <c r="C55" s="88" t="s">
        <v>84</v>
      </c>
      <c r="D55" s="14" t="s">
        <v>85</v>
      </c>
      <c r="E55" s="78" t="s">
        <v>115</v>
      </c>
      <c r="F55" s="14" t="s">
        <v>116</v>
      </c>
      <c r="G55" s="50" t="s">
        <v>14</v>
      </c>
      <c r="H55" s="100">
        <v>1</v>
      </c>
      <c r="I55" s="100">
        <v>3</v>
      </c>
    </row>
    <row r="56" spans="1:146" s="4" customFormat="1" x14ac:dyDescent="0.25">
      <c r="A56" s="27" t="s">
        <v>561</v>
      </c>
      <c r="B56" s="27" t="s">
        <v>562</v>
      </c>
      <c r="C56" s="88" t="s">
        <v>84</v>
      </c>
      <c r="D56" s="14" t="s">
        <v>85</v>
      </c>
      <c r="E56" s="78" t="s">
        <v>118</v>
      </c>
      <c r="F56" s="14" t="s">
        <v>119</v>
      </c>
      <c r="G56" s="50" t="s">
        <v>14</v>
      </c>
      <c r="H56" s="100">
        <v>1</v>
      </c>
      <c r="I56" s="100">
        <v>2</v>
      </c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</row>
    <row r="57" spans="1:146" x14ac:dyDescent="0.25">
      <c r="A57" s="68" t="s">
        <v>1052</v>
      </c>
      <c r="B57" s="68" t="s">
        <v>1051</v>
      </c>
      <c r="C57" s="88" t="s">
        <v>84</v>
      </c>
      <c r="D57" s="14" t="s">
        <v>85</v>
      </c>
      <c r="E57" s="78" t="s">
        <v>86</v>
      </c>
      <c r="F57" s="14" t="s">
        <v>87</v>
      </c>
      <c r="G57" s="50" t="s">
        <v>17</v>
      </c>
      <c r="H57" s="100">
        <v>1</v>
      </c>
      <c r="I57" s="100">
        <v>5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</row>
    <row r="58" spans="1:146" s="4" customFormat="1" x14ac:dyDescent="0.25">
      <c r="A58" s="27" t="s">
        <v>563</v>
      </c>
      <c r="B58" s="27" t="s">
        <v>564</v>
      </c>
      <c r="C58" s="90" t="s">
        <v>84</v>
      </c>
      <c r="D58" s="14" t="s">
        <v>85</v>
      </c>
      <c r="E58" s="78">
        <v>3076</v>
      </c>
      <c r="F58" s="14" t="s">
        <v>102</v>
      </c>
      <c r="G58" s="50" t="s">
        <v>10</v>
      </c>
      <c r="H58" s="100">
        <v>2</v>
      </c>
      <c r="I58" s="100">
        <v>4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</row>
    <row r="59" spans="1:146" x14ac:dyDescent="0.25">
      <c r="A59" s="27" t="s">
        <v>563</v>
      </c>
      <c r="B59" s="27" t="s">
        <v>564</v>
      </c>
      <c r="C59" s="88" t="s">
        <v>84</v>
      </c>
      <c r="D59" s="14" t="s">
        <v>85</v>
      </c>
      <c r="E59" s="78">
        <v>3076</v>
      </c>
      <c r="F59" s="14" t="s">
        <v>102</v>
      </c>
      <c r="G59" s="50" t="s">
        <v>14</v>
      </c>
      <c r="H59" s="100">
        <v>1</v>
      </c>
      <c r="I59" s="100">
        <v>1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</row>
    <row r="60" spans="1:146" s="4" customFormat="1" x14ac:dyDescent="0.25">
      <c r="A60" s="29"/>
      <c r="B60" s="29"/>
      <c r="C60" s="88" t="s">
        <v>84</v>
      </c>
      <c r="D60" s="14" t="s">
        <v>85</v>
      </c>
      <c r="E60" s="78" t="s">
        <v>103</v>
      </c>
      <c r="F60" s="14" t="s">
        <v>104</v>
      </c>
      <c r="G60" s="50" t="s">
        <v>1118</v>
      </c>
      <c r="H60" s="100">
        <v>1</v>
      </c>
      <c r="I60" s="100">
        <v>3</v>
      </c>
    </row>
    <row r="61" spans="1:146" s="4" customFormat="1" x14ac:dyDescent="0.25">
      <c r="A61" s="27" t="s">
        <v>565</v>
      </c>
      <c r="B61" s="27" t="s">
        <v>566</v>
      </c>
      <c r="C61" s="88" t="s">
        <v>84</v>
      </c>
      <c r="D61" s="14" t="s">
        <v>85</v>
      </c>
      <c r="E61" s="78" t="s">
        <v>103</v>
      </c>
      <c r="F61" s="14" t="s">
        <v>104</v>
      </c>
      <c r="G61" s="50" t="s">
        <v>14</v>
      </c>
      <c r="H61" s="100">
        <v>1</v>
      </c>
      <c r="I61" s="100">
        <v>1</v>
      </c>
      <c r="J61"/>
      <c r="K61"/>
      <c r="L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</row>
    <row r="62" spans="1:146" x14ac:dyDescent="0.25">
      <c r="A62" s="27" t="s">
        <v>567</v>
      </c>
      <c r="B62" s="27" t="s">
        <v>568</v>
      </c>
      <c r="C62" s="88" t="s">
        <v>84</v>
      </c>
      <c r="D62" s="14" t="s">
        <v>85</v>
      </c>
      <c r="E62" s="78" t="s">
        <v>109</v>
      </c>
      <c r="F62" s="14" t="s">
        <v>110</v>
      </c>
      <c r="G62" s="50" t="s">
        <v>14</v>
      </c>
      <c r="H62" s="100">
        <v>1</v>
      </c>
      <c r="I62" s="100">
        <v>1</v>
      </c>
    </row>
    <row r="63" spans="1:146" x14ac:dyDescent="0.25">
      <c r="A63" s="27" t="s">
        <v>569</v>
      </c>
      <c r="B63" s="27" t="s">
        <v>570</v>
      </c>
      <c r="C63" s="88" t="s">
        <v>84</v>
      </c>
      <c r="D63" s="14" t="s">
        <v>85</v>
      </c>
      <c r="E63" s="78" t="s">
        <v>111</v>
      </c>
      <c r="F63" s="14" t="s">
        <v>112</v>
      </c>
      <c r="G63" s="50" t="s">
        <v>10</v>
      </c>
      <c r="H63" s="100">
        <v>1</v>
      </c>
      <c r="I63" s="100">
        <v>1</v>
      </c>
    </row>
    <row r="64" spans="1:146" x14ac:dyDescent="0.25">
      <c r="A64" s="19"/>
      <c r="B64" s="19"/>
      <c r="C64" s="88" t="s">
        <v>84</v>
      </c>
      <c r="D64" s="14" t="s">
        <v>85</v>
      </c>
      <c r="E64" s="78" t="s">
        <v>111</v>
      </c>
      <c r="F64" s="14" t="s">
        <v>112</v>
      </c>
      <c r="G64" s="50" t="s">
        <v>1086</v>
      </c>
      <c r="H64" s="100">
        <v>1</v>
      </c>
      <c r="I64" s="100">
        <v>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</row>
    <row r="65" spans="1:146" s="4" customFormat="1" x14ac:dyDescent="0.25">
      <c r="A65" s="27" t="s">
        <v>569</v>
      </c>
      <c r="B65" s="27" t="s">
        <v>570</v>
      </c>
      <c r="C65" s="88" t="s">
        <v>84</v>
      </c>
      <c r="D65" s="14" t="s">
        <v>85</v>
      </c>
      <c r="E65" s="78" t="s">
        <v>111</v>
      </c>
      <c r="F65" s="14" t="s">
        <v>112</v>
      </c>
      <c r="G65" s="50" t="s">
        <v>14</v>
      </c>
      <c r="H65" s="100">
        <v>1</v>
      </c>
      <c r="I65" s="100">
        <v>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</row>
    <row r="66" spans="1:146" s="4" customFormat="1" x14ac:dyDescent="0.25">
      <c r="A66" s="27"/>
      <c r="B66" s="27" t="s">
        <v>570</v>
      </c>
      <c r="C66" s="88" t="s">
        <v>122</v>
      </c>
      <c r="D66" s="14" t="s">
        <v>85</v>
      </c>
      <c r="E66" s="78">
        <v>3142</v>
      </c>
      <c r="F66" s="14" t="s">
        <v>112</v>
      </c>
      <c r="G66" s="50" t="s">
        <v>1123</v>
      </c>
      <c r="H66" s="100">
        <v>1</v>
      </c>
      <c r="I66" s="100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</row>
    <row r="67" spans="1:146" x14ac:dyDescent="0.25">
      <c r="A67" s="27" t="s">
        <v>571</v>
      </c>
      <c r="B67" s="27" t="s">
        <v>572</v>
      </c>
      <c r="C67" s="88" t="s">
        <v>84</v>
      </c>
      <c r="D67" s="14" t="s">
        <v>85</v>
      </c>
      <c r="E67" s="78" t="s">
        <v>120</v>
      </c>
      <c r="F67" s="14" t="s">
        <v>121</v>
      </c>
      <c r="G67" s="50" t="s">
        <v>14</v>
      </c>
      <c r="H67" s="100">
        <v>1</v>
      </c>
      <c r="I67" s="100">
        <v>1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</row>
    <row r="68" spans="1:146" ht="30" x14ac:dyDescent="0.25">
      <c r="A68" s="19"/>
      <c r="B68" s="19"/>
      <c r="C68" s="90" t="s">
        <v>84</v>
      </c>
      <c r="D68" s="14" t="s">
        <v>85</v>
      </c>
      <c r="E68" s="78">
        <v>3176</v>
      </c>
      <c r="F68" s="14" t="s">
        <v>443</v>
      </c>
      <c r="G68" s="50" t="s">
        <v>1118</v>
      </c>
      <c r="H68" s="100">
        <v>1</v>
      </c>
      <c r="I68" s="100">
        <v>4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</row>
    <row r="69" spans="1:146" ht="30" x14ac:dyDescent="0.25">
      <c r="A69" s="28" t="s">
        <v>573</v>
      </c>
      <c r="B69" s="28" t="s">
        <v>574</v>
      </c>
      <c r="C69" s="94" t="s">
        <v>84</v>
      </c>
      <c r="D69" s="31" t="s">
        <v>85</v>
      </c>
      <c r="E69" s="78">
        <v>3176</v>
      </c>
      <c r="F69" s="31" t="s">
        <v>443</v>
      </c>
      <c r="G69" s="116" t="s">
        <v>14</v>
      </c>
      <c r="H69" s="100">
        <v>1</v>
      </c>
      <c r="I69" s="100">
        <v>1</v>
      </c>
    </row>
    <row r="70" spans="1:146" s="4" customFormat="1" x14ac:dyDescent="0.25">
      <c r="A70" s="27" t="s">
        <v>575</v>
      </c>
      <c r="B70" s="27" t="s">
        <v>576</v>
      </c>
      <c r="C70" s="88" t="s">
        <v>84</v>
      </c>
      <c r="D70" s="14" t="s">
        <v>85</v>
      </c>
      <c r="E70" s="78" t="s">
        <v>510</v>
      </c>
      <c r="F70" s="14" t="s">
        <v>114</v>
      </c>
      <c r="G70" s="50" t="s">
        <v>14</v>
      </c>
      <c r="H70" s="100">
        <v>1</v>
      </c>
      <c r="I70" s="100">
        <v>1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</row>
    <row r="71" spans="1:146" s="4" customFormat="1" x14ac:dyDescent="0.25">
      <c r="A71" s="29" t="s">
        <v>577</v>
      </c>
      <c r="B71" s="29" t="s">
        <v>578</v>
      </c>
      <c r="C71" s="90" t="s">
        <v>84</v>
      </c>
      <c r="D71" s="14" t="s">
        <v>85</v>
      </c>
      <c r="E71" s="78" t="s">
        <v>453</v>
      </c>
      <c r="F71" s="14" t="s">
        <v>454</v>
      </c>
      <c r="G71" s="50" t="s">
        <v>14</v>
      </c>
      <c r="H71" s="100">
        <v>1</v>
      </c>
      <c r="I71" s="100">
        <v>1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</row>
    <row r="72" spans="1:146" s="4" customFormat="1" x14ac:dyDescent="0.25">
      <c r="A72" s="10"/>
      <c r="B72" s="10"/>
      <c r="C72" s="88" t="s">
        <v>84</v>
      </c>
      <c r="D72" s="14" t="s">
        <v>85</v>
      </c>
      <c r="E72" s="78" t="s">
        <v>107</v>
      </c>
      <c r="F72" s="14" t="s">
        <v>108</v>
      </c>
      <c r="G72" s="50" t="s">
        <v>17</v>
      </c>
      <c r="H72" s="100">
        <v>1</v>
      </c>
      <c r="I72" s="100">
        <v>1</v>
      </c>
    </row>
    <row r="73" spans="1:146" x14ac:dyDescent="0.25">
      <c r="A73" s="27" t="s">
        <v>579</v>
      </c>
      <c r="B73" s="27" t="s">
        <v>580</v>
      </c>
      <c r="C73" s="88" t="s">
        <v>84</v>
      </c>
      <c r="D73" s="14" t="s">
        <v>85</v>
      </c>
      <c r="E73" s="78" t="s">
        <v>88</v>
      </c>
      <c r="F73" s="14" t="s">
        <v>89</v>
      </c>
      <c r="G73" s="50" t="s">
        <v>10</v>
      </c>
      <c r="H73" s="100">
        <v>1</v>
      </c>
      <c r="I73" s="100">
        <v>1</v>
      </c>
    </row>
    <row r="74" spans="1:146" x14ac:dyDescent="0.25">
      <c r="A74" s="27" t="s">
        <v>579</v>
      </c>
      <c r="B74" s="27" t="s">
        <v>580</v>
      </c>
      <c r="C74" s="90" t="s">
        <v>84</v>
      </c>
      <c r="D74" s="14" t="s">
        <v>85</v>
      </c>
      <c r="E74" s="78">
        <v>3195</v>
      </c>
      <c r="F74" s="14" t="s">
        <v>89</v>
      </c>
      <c r="G74" s="50" t="s">
        <v>14</v>
      </c>
      <c r="H74" s="100">
        <v>1</v>
      </c>
      <c r="I74" s="100">
        <v>2</v>
      </c>
    </row>
    <row r="75" spans="1:146" x14ac:dyDescent="0.25">
      <c r="A75" s="29"/>
      <c r="B75" s="29"/>
      <c r="C75" s="88" t="s">
        <v>84</v>
      </c>
      <c r="D75" s="14" t="s">
        <v>85</v>
      </c>
      <c r="E75" s="78" t="s">
        <v>1008</v>
      </c>
      <c r="F75" s="14" t="s">
        <v>1009</v>
      </c>
      <c r="G75" s="50" t="s">
        <v>1118</v>
      </c>
      <c r="H75" s="100">
        <v>1</v>
      </c>
      <c r="I75" s="100">
        <v>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</row>
    <row r="76" spans="1:146" s="4" customFormat="1" x14ac:dyDescent="0.25">
      <c r="A76" s="27" t="s">
        <v>581</v>
      </c>
      <c r="B76" s="27" t="s">
        <v>582</v>
      </c>
      <c r="C76" s="90" t="s">
        <v>84</v>
      </c>
      <c r="D76" s="14" t="s">
        <v>85</v>
      </c>
      <c r="E76" s="78">
        <v>3217</v>
      </c>
      <c r="F76" s="14" t="s">
        <v>432</v>
      </c>
      <c r="G76" s="50" t="s">
        <v>14</v>
      </c>
      <c r="H76" s="100">
        <v>1</v>
      </c>
      <c r="I76" s="100">
        <v>1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</row>
    <row r="77" spans="1:146" x14ac:dyDescent="0.25">
      <c r="A77" s="29"/>
      <c r="B77" s="29"/>
      <c r="C77" s="88" t="s">
        <v>84</v>
      </c>
      <c r="D77" s="14" t="s">
        <v>85</v>
      </c>
      <c r="E77" s="78" t="s">
        <v>1010</v>
      </c>
      <c r="F77" s="14" t="s">
        <v>1011</v>
      </c>
      <c r="G77" s="50" t="s">
        <v>1118</v>
      </c>
      <c r="H77" s="100">
        <v>1</v>
      </c>
      <c r="I77" s="100">
        <v>2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</row>
    <row r="78" spans="1:146" s="4" customFormat="1" x14ac:dyDescent="0.25">
      <c r="A78" s="29"/>
      <c r="B78" s="29"/>
      <c r="C78" s="88" t="s">
        <v>84</v>
      </c>
      <c r="D78" s="14" t="s">
        <v>85</v>
      </c>
      <c r="E78" s="78" t="s">
        <v>1016</v>
      </c>
      <c r="F78" s="14" t="s">
        <v>1017</v>
      </c>
      <c r="G78" s="50" t="s">
        <v>1118</v>
      </c>
      <c r="H78" s="100">
        <v>1</v>
      </c>
      <c r="I78" s="100">
        <v>2</v>
      </c>
    </row>
    <row r="79" spans="1:146" x14ac:dyDescent="0.25">
      <c r="A79" s="27" t="s">
        <v>583</v>
      </c>
      <c r="B79" s="27" t="s">
        <v>584</v>
      </c>
      <c r="C79" s="90" t="s">
        <v>84</v>
      </c>
      <c r="D79" s="14" t="s">
        <v>85</v>
      </c>
      <c r="E79" s="78" t="s">
        <v>451</v>
      </c>
      <c r="F79" s="14" t="s">
        <v>452</v>
      </c>
      <c r="G79" s="50" t="s">
        <v>14</v>
      </c>
      <c r="H79" s="100">
        <v>1</v>
      </c>
      <c r="I79" s="100">
        <v>1</v>
      </c>
    </row>
    <row r="80" spans="1:146" x14ac:dyDescent="0.25">
      <c r="A80" s="29"/>
      <c r="B80" s="29"/>
      <c r="C80" s="88" t="s">
        <v>84</v>
      </c>
      <c r="D80" s="14" t="s">
        <v>85</v>
      </c>
      <c r="E80" s="78" t="s">
        <v>1012</v>
      </c>
      <c r="F80" s="14" t="s">
        <v>1013</v>
      </c>
      <c r="G80" s="50" t="s">
        <v>1118</v>
      </c>
      <c r="H80" s="100">
        <v>1</v>
      </c>
      <c r="I80" s="100">
        <v>3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</row>
    <row r="81" spans="1:146" x14ac:dyDescent="0.25">
      <c r="A81" s="19"/>
      <c r="B81" s="19"/>
      <c r="C81" s="88" t="s">
        <v>84</v>
      </c>
      <c r="D81" s="14" t="s">
        <v>85</v>
      </c>
      <c r="E81" s="78" t="s">
        <v>1014</v>
      </c>
      <c r="F81" s="14" t="s">
        <v>1015</v>
      </c>
      <c r="G81" s="50" t="s">
        <v>1118</v>
      </c>
      <c r="H81" s="100">
        <v>1</v>
      </c>
      <c r="I81" s="100">
        <v>2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</row>
    <row r="82" spans="1:146" s="110" customFormat="1" x14ac:dyDescent="0.25">
      <c r="A82" s="111"/>
      <c r="B82" s="111"/>
      <c r="C82" s="94" t="s">
        <v>84</v>
      </c>
      <c r="D82" s="31" t="s">
        <v>85</v>
      </c>
      <c r="E82" s="78" t="s">
        <v>511</v>
      </c>
      <c r="F82" s="31" t="s">
        <v>513</v>
      </c>
      <c r="G82" s="116" t="s">
        <v>1118</v>
      </c>
      <c r="H82" s="100">
        <v>2</v>
      </c>
      <c r="I82" s="100">
        <v>6</v>
      </c>
    </row>
    <row r="83" spans="1:146" s="4" customFormat="1" x14ac:dyDescent="0.25">
      <c r="A83" s="19"/>
      <c r="B83" s="19"/>
      <c r="C83" s="88" t="s">
        <v>84</v>
      </c>
      <c r="D83" s="14" t="s">
        <v>85</v>
      </c>
      <c r="E83" s="78" t="s">
        <v>1104</v>
      </c>
      <c r="F83" s="14" t="s">
        <v>1105</v>
      </c>
      <c r="G83" s="50" t="s">
        <v>10</v>
      </c>
      <c r="H83" s="100">
        <v>1</v>
      </c>
      <c r="I83" s="100">
        <v>1</v>
      </c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</row>
    <row r="84" spans="1:146" s="4" customFormat="1" x14ac:dyDescent="0.25">
      <c r="A84" s="19"/>
      <c r="B84" s="19"/>
      <c r="C84" s="88" t="s">
        <v>84</v>
      </c>
      <c r="D84" s="14" t="s">
        <v>85</v>
      </c>
      <c r="E84" s="78" t="s">
        <v>1104</v>
      </c>
      <c r="F84" s="14" t="s">
        <v>1105</v>
      </c>
      <c r="G84" s="50" t="s">
        <v>14</v>
      </c>
      <c r="H84" s="100">
        <v>1</v>
      </c>
      <c r="I84" s="100">
        <v>3</v>
      </c>
    </row>
    <row r="85" spans="1:146" s="4" customFormat="1" x14ac:dyDescent="0.25">
      <c r="A85" s="19"/>
      <c r="B85" s="19"/>
      <c r="C85" s="88" t="s">
        <v>122</v>
      </c>
      <c r="D85" s="14" t="s">
        <v>85</v>
      </c>
      <c r="E85" s="78" t="s">
        <v>100</v>
      </c>
      <c r="F85" s="14" t="s">
        <v>101</v>
      </c>
      <c r="G85" s="50" t="s">
        <v>1118</v>
      </c>
      <c r="H85" s="100">
        <v>1</v>
      </c>
      <c r="I85" s="100">
        <v>2</v>
      </c>
    </row>
    <row r="86" spans="1:146" s="4" customFormat="1" x14ac:dyDescent="0.25">
      <c r="A86" s="27" t="s">
        <v>585</v>
      </c>
      <c r="B86" s="27" t="s">
        <v>586</v>
      </c>
      <c r="C86" s="90" t="s">
        <v>122</v>
      </c>
      <c r="D86" s="14" t="s">
        <v>123</v>
      </c>
      <c r="E86" s="81" t="s">
        <v>128</v>
      </c>
      <c r="F86" s="14" t="s">
        <v>129</v>
      </c>
      <c r="G86" s="50" t="s">
        <v>10</v>
      </c>
      <c r="H86" s="100">
        <v>1</v>
      </c>
      <c r="I86" s="100">
        <v>2</v>
      </c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</row>
    <row r="87" spans="1:146" x14ac:dyDescent="0.25">
      <c r="A87" s="27" t="s">
        <v>585</v>
      </c>
      <c r="B87" s="27" t="s">
        <v>586</v>
      </c>
      <c r="C87" s="88" t="s">
        <v>122</v>
      </c>
      <c r="D87" s="14" t="s">
        <v>123</v>
      </c>
      <c r="E87" s="78" t="s">
        <v>128</v>
      </c>
      <c r="F87" s="14" t="s">
        <v>129</v>
      </c>
      <c r="G87" s="50" t="s">
        <v>14</v>
      </c>
      <c r="H87" s="100">
        <v>1</v>
      </c>
      <c r="I87" s="100">
        <v>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</row>
    <row r="88" spans="1:146" x14ac:dyDescent="0.25">
      <c r="A88" s="27" t="s">
        <v>587</v>
      </c>
      <c r="B88" s="27" t="s">
        <v>588</v>
      </c>
      <c r="C88" s="88" t="s">
        <v>122</v>
      </c>
      <c r="D88" s="14" t="s">
        <v>123</v>
      </c>
      <c r="E88" s="78" t="s">
        <v>124</v>
      </c>
      <c r="F88" s="14" t="s">
        <v>125</v>
      </c>
      <c r="G88" s="50" t="s">
        <v>14</v>
      </c>
      <c r="H88" s="100">
        <v>1</v>
      </c>
      <c r="I88" s="100">
        <v>2</v>
      </c>
    </row>
    <row r="89" spans="1:146" x14ac:dyDescent="0.25">
      <c r="A89" s="27" t="s">
        <v>589</v>
      </c>
      <c r="B89" s="27" t="s">
        <v>590</v>
      </c>
      <c r="C89" s="88" t="s">
        <v>122</v>
      </c>
      <c r="D89" s="14" t="s">
        <v>123</v>
      </c>
      <c r="E89" s="78" t="s">
        <v>130</v>
      </c>
      <c r="F89" s="14" t="s">
        <v>131</v>
      </c>
      <c r="G89" s="50" t="s">
        <v>14</v>
      </c>
      <c r="H89" s="100">
        <v>1</v>
      </c>
      <c r="I89" s="100">
        <v>1</v>
      </c>
    </row>
    <row r="90" spans="1:146" x14ac:dyDescent="0.25">
      <c r="A90" s="27" t="s">
        <v>591</v>
      </c>
      <c r="B90" s="27" t="s">
        <v>592</v>
      </c>
      <c r="C90" s="88" t="s">
        <v>122</v>
      </c>
      <c r="D90" s="14" t="s">
        <v>123</v>
      </c>
      <c r="E90" s="78" t="s">
        <v>136</v>
      </c>
      <c r="F90" s="14" t="s">
        <v>137</v>
      </c>
      <c r="G90" s="50" t="s">
        <v>14</v>
      </c>
      <c r="H90" s="100">
        <v>1</v>
      </c>
      <c r="I90" s="100">
        <v>3</v>
      </c>
    </row>
    <row r="91" spans="1:146" x14ac:dyDescent="0.25">
      <c r="A91" s="27" t="s">
        <v>593</v>
      </c>
      <c r="B91" s="27" t="s">
        <v>594</v>
      </c>
      <c r="C91" s="88" t="s">
        <v>122</v>
      </c>
      <c r="D91" s="14" t="s">
        <v>123</v>
      </c>
      <c r="E91" s="78" t="s">
        <v>132</v>
      </c>
      <c r="F91" s="14" t="s">
        <v>133</v>
      </c>
      <c r="G91" s="50" t="s">
        <v>14</v>
      </c>
      <c r="H91" s="100">
        <v>1</v>
      </c>
      <c r="I91" s="100">
        <v>2</v>
      </c>
    </row>
    <row r="92" spans="1:146" x14ac:dyDescent="0.25">
      <c r="A92" s="27" t="s">
        <v>729</v>
      </c>
      <c r="B92" s="27" t="s">
        <v>730</v>
      </c>
      <c r="C92" s="88" t="s">
        <v>122</v>
      </c>
      <c r="D92" s="14" t="s">
        <v>123</v>
      </c>
      <c r="E92" s="78" t="s">
        <v>126</v>
      </c>
      <c r="F92" s="14" t="s">
        <v>127</v>
      </c>
      <c r="G92" s="50" t="s">
        <v>10</v>
      </c>
      <c r="H92" s="100">
        <v>1</v>
      </c>
      <c r="I92" s="100">
        <v>2</v>
      </c>
    </row>
    <row r="93" spans="1:146" x14ac:dyDescent="0.25">
      <c r="A93" s="10"/>
      <c r="B93" s="10"/>
      <c r="C93" s="88" t="s">
        <v>122</v>
      </c>
      <c r="D93" s="14" t="s">
        <v>123</v>
      </c>
      <c r="E93" s="78" t="s">
        <v>126</v>
      </c>
      <c r="F93" s="14" t="s">
        <v>127</v>
      </c>
      <c r="G93" s="50" t="s">
        <v>17</v>
      </c>
      <c r="H93" s="100">
        <v>1</v>
      </c>
      <c r="I93" s="100">
        <v>1</v>
      </c>
    </row>
    <row r="94" spans="1:146" x14ac:dyDescent="0.25">
      <c r="A94" s="27" t="s">
        <v>595</v>
      </c>
      <c r="B94" s="27" t="s">
        <v>596</v>
      </c>
      <c r="C94" s="88" t="s">
        <v>122</v>
      </c>
      <c r="D94" s="14" t="s">
        <v>123</v>
      </c>
      <c r="E94" s="78" t="s">
        <v>126</v>
      </c>
      <c r="F94" s="14" t="s">
        <v>127</v>
      </c>
      <c r="G94" s="50" t="s">
        <v>14</v>
      </c>
      <c r="H94" s="100">
        <v>1</v>
      </c>
      <c r="I94" s="100">
        <v>1</v>
      </c>
    </row>
    <row r="95" spans="1:146" x14ac:dyDescent="0.25">
      <c r="A95" s="19"/>
      <c r="B95" s="19"/>
      <c r="C95" s="95" t="s">
        <v>140</v>
      </c>
      <c r="D95" s="14" t="s">
        <v>141</v>
      </c>
      <c r="E95" s="78" t="s">
        <v>144</v>
      </c>
      <c r="F95" s="14" t="s">
        <v>145</v>
      </c>
      <c r="G95" s="50" t="s">
        <v>17</v>
      </c>
      <c r="H95" s="100">
        <v>1</v>
      </c>
      <c r="I95" s="100">
        <v>6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</row>
    <row r="96" spans="1:146" s="4" customFormat="1" x14ac:dyDescent="0.25">
      <c r="A96" s="27" t="s">
        <v>597</v>
      </c>
      <c r="B96" s="27" t="s">
        <v>598</v>
      </c>
      <c r="C96" s="88" t="s">
        <v>140</v>
      </c>
      <c r="D96" s="14" t="s">
        <v>141</v>
      </c>
      <c r="E96" s="78" t="s">
        <v>144</v>
      </c>
      <c r="F96" s="14" t="s">
        <v>145</v>
      </c>
      <c r="G96" s="50" t="s">
        <v>14</v>
      </c>
      <c r="H96" s="100">
        <v>1</v>
      </c>
      <c r="I96" s="100">
        <v>2</v>
      </c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</row>
    <row r="97" spans="1:146" x14ac:dyDescent="0.25">
      <c r="A97" s="27" t="s">
        <v>599</v>
      </c>
      <c r="B97" s="27" t="s">
        <v>600</v>
      </c>
      <c r="C97" s="88" t="s">
        <v>140</v>
      </c>
      <c r="D97" s="14" t="s">
        <v>141</v>
      </c>
      <c r="E97" s="78" t="s">
        <v>158</v>
      </c>
      <c r="F97" s="14" t="s">
        <v>159</v>
      </c>
      <c r="G97" s="50" t="s">
        <v>14</v>
      </c>
      <c r="H97" s="100">
        <v>1</v>
      </c>
      <c r="I97" s="100">
        <v>2</v>
      </c>
    </row>
    <row r="98" spans="1:146" s="4" customFormat="1" x14ac:dyDescent="0.25">
      <c r="A98" s="29" t="s">
        <v>601</v>
      </c>
      <c r="B98" s="29" t="s">
        <v>602</v>
      </c>
      <c r="C98" s="88" t="s">
        <v>140</v>
      </c>
      <c r="D98" s="14" t="s">
        <v>141</v>
      </c>
      <c r="E98" s="78" t="s">
        <v>150</v>
      </c>
      <c r="F98" s="14" t="s">
        <v>151</v>
      </c>
      <c r="G98" s="50" t="s">
        <v>14</v>
      </c>
      <c r="H98" s="100">
        <v>1</v>
      </c>
      <c r="I98" s="100">
        <v>1</v>
      </c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</row>
    <row r="99" spans="1:146" x14ac:dyDescent="0.25">
      <c r="A99" s="10"/>
      <c r="B99" s="10"/>
      <c r="C99" s="88" t="s">
        <v>140</v>
      </c>
      <c r="D99" s="14" t="s">
        <v>141</v>
      </c>
      <c r="E99" s="78" t="s">
        <v>152</v>
      </c>
      <c r="F99" s="14" t="s">
        <v>153</v>
      </c>
      <c r="G99" s="50" t="s">
        <v>17</v>
      </c>
      <c r="H99" s="100">
        <v>1</v>
      </c>
      <c r="I99" s="100">
        <v>3</v>
      </c>
    </row>
    <row r="100" spans="1:146" x14ac:dyDescent="0.25">
      <c r="A100" s="27" t="s">
        <v>603</v>
      </c>
      <c r="B100" s="27" t="s">
        <v>604</v>
      </c>
      <c r="C100" s="88" t="s">
        <v>140</v>
      </c>
      <c r="D100" s="14" t="s">
        <v>141</v>
      </c>
      <c r="E100" s="78" t="s">
        <v>162</v>
      </c>
      <c r="F100" s="14" t="s">
        <v>163</v>
      </c>
      <c r="G100" s="50" t="s">
        <v>14</v>
      </c>
      <c r="H100" s="100">
        <v>1</v>
      </c>
      <c r="I100" s="100">
        <v>2</v>
      </c>
    </row>
    <row r="101" spans="1:146" x14ac:dyDescent="0.25">
      <c r="A101" s="27" t="s">
        <v>731</v>
      </c>
      <c r="B101" s="27" t="s">
        <v>732</v>
      </c>
      <c r="C101" s="88" t="s">
        <v>140</v>
      </c>
      <c r="D101" s="14" t="s">
        <v>141</v>
      </c>
      <c r="E101" s="78" t="s">
        <v>164</v>
      </c>
      <c r="F101" s="14" t="s">
        <v>165</v>
      </c>
      <c r="G101" s="50" t="s">
        <v>10</v>
      </c>
      <c r="H101" s="100">
        <v>1</v>
      </c>
      <c r="I101" s="100">
        <v>2</v>
      </c>
    </row>
    <row r="102" spans="1:146" x14ac:dyDescent="0.25">
      <c r="A102" s="10"/>
      <c r="B102" s="10"/>
      <c r="C102" s="88" t="s">
        <v>140</v>
      </c>
      <c r="D102" s="14" t="s">
        <v>141</v>
      </c>
      <c r="E102" s="78" t="s">
        <v>164</v>
      </c>
      <c r="F102" s="14" t="s">
        <v>165</v>
      </c>
      <c r="G102" s="50" t="s">
        <v>17</v>
      </c>
      <c r="H102" s="100">
        <v>1</v>
      </c>
      <c r="I102" s="100">
        <v>1</v>
      </c>
    </row>
    <row r="103" spans="1:146" x14ac:dyDescent="0.25">
      <c r="A103" s="27" t="s">
        <v>605</v>
      </c>
      <c r="B103" s="27" t="s">
        <v>606</v>
      </c>
      <c r="C103" s="88" t="s">
        <v>140</v>
      </c>
      <c r="D103" s="14" t="s">
        <v>141</v>
      </c>
      <c r="E103" s="78" t="s">
        <v>164</v>
      </c>
      <c r="F103" s="14" t="s">
        <v>165</v>
      </c>
      <c r="G103" s="50" t="s">
        <v>14</v>
      </c>
      <c r="H103" s="100">
        <v>1</v>
      </c>
      <c r="I103" s="100">
        <v>2</v>
      </c>
    </row>
    <row r="104" spans="1:146" x14ac:dyDescent="0.25">
      <c r="A104" s="27" t="s">
        <v>733</v>
      </c>
      <c r="B104" s="27" t="s">
        <v>734</v>
      </c>
      <c r="C104" s="88" t="s">
        <v>140</v>
      </c>
      <c r="D104" s="14" t="s">
        <v>141</v>
      </c>
      <c r="E104" s="78" t="s">
        <v>146</v>
      </c>
      <c r="F104" s="14" t="s">
        <v>147</v>
      </c>
      <c r="G104" s="50" t="s">
        <v>10</v>
      </c>
      <c r="H104" s="100">
        <v>1</v>
      </c>
      <c r="I104" s="100">
        <v>1</v>
      </c>
    </row>
    <row r="105" spans="1:146" s="4" customFormat="1" x14ac:dyDescent="0.25">
      <c r="A105" s="29" t="s">
        <v>607</v>
      </c>
      <c r="B105" s="29" t="s">
        <v>608</v>
      </c>
      <c r="C105" s="88" t="s">
        <v>140</v>
      </c>
      <c r="D105" s="14" t="s">
        <v>141</v>
      </c>
      <c r="E105" s="78" t="s">
        <v>142</v>
      </c>
      <c r="F105" s="14" t="s">
        <v>143</v>
      </c>
      <c r="G105" s="50" t="s">
        <v>14</v>
      </c>
      <c r="H105" s="100">
        <v>1</v>
      </c>
      <c r="I105" s="100">
        <v>1</v>
      </c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</row>
    <row r="106" spans="1:146" x14ac:dyDescent="0.25">
      <c r="A106" s="27" t="s">
        <v>609</v>
      </c>
      <c r="B106" s="27" t="s">
        <v>610</v>
      </c>
      <c r="C106" s="88" t="s">
        <v>140</v>
      </c>
      <c r="D106" s="14" t="s">
        <v>141</v>
      </c>
      <c r="E106" s="78" t="s">
        <v>156</v>
      </c>
      <c r="F106" s="14" t="s">
        <v>157</v>
      </c>
      <c r="G106" s="50" t="s">
        <v>14</v>
      </c>
      <c r="H106" s="100">
        <v>1</v>
      </c>
      <c r="I106" s="100">
        <v>2</v>
      </c>
    </row>
    <row r="107" spans="1:146" x14ac:dyDescent="0.25">
      <c r="A107" s="27" t="s">
        <v>611</v>
      </c>
      <c r="B107" s="27" t="s">
        <v>612</v>
      </c>
      <c r="C107" s="88" t="s">
        <v>140</v>
      </c>
      <c r="D107" s="14" t="s">
        <v>141</v>
      </c>
      <c r="E107" s="78" t="s">
        <v>166</v>
      </c>
      <c r="F107" s="14" t="s">
        <v>167</v>
      </c>
      <c r="G107" s="50" t="s">
        <v>14</v>
      </c>
      <c r="H107" s="100">
        <v>1</v>
      </c>
      <c r="I107" s="100">
        <v>1</v>
      </c>
    </row>
    <row r="108" spans="1:146" x14ac:dyDescent="0.25">
      <c r="A108" s="27" t="s">
        <v>735</v>
      </c>
      <c r="B108" s="27" t="s">
        <v>736</v>
      </c>
      <c r="C108" s="88" t="s">
        <v>140</v>
      </c>
      <c r="D108" s="14" t="s">
        <v>141</v>
      </c>
      <c r="E108" s="78" t="s">
        <v>148</v>
      </c>
      <c r="F108" s="14" t="s">
        <v>149</v>
      </c>
      <c r="G108" s="50" t="s">
        <v>10</v>
      </c>
      <c r="H108" s="100">
        <v>1</v>
      </c>
      <c r="I108" s="100">
        <v>2</v>
      </c>
    </row>
    <row r="109" spans="1:146" x14ac:dyDescent="0.25">
      <c r="A109" s="27" t="s">
        <v>613</v>
      </c>
      <c r="B109" s="27" t="s">
        <v>614</v>
      </c>
      <c r="C109" s="90" t="s">
        <v>140</v>
      </c>
      <c r="D109" s="14" t="s">
        <v>141</v>
      </c>
      <c r="E109" s="78">
        <v>5184</v>
      </c>
      <c r="F109" s="14" t="s">
        <v>149</v>
      </c>
      <c r="G109" s="50" t="s">
        <v>14</v>
      </c>
      <c r="H109" s="100">
        <v>1</v>
      </c>
      <c r="I109" s="100">
        <v>2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</row>
    <row r="110" spans="1:146" s="4" customFormat="1" x14ac:dyDescent="0.25">
      <c r="A110" s="27" t="s">
        <v>698</v>
      </c>
      <c r="B110" s="27" t="s">
        <v>697</v>
      </c>
      <c r="C110" s="88" t="s">
        <v>140</v>
      </c>
      <c r="D110" s="14" t="s">
        <v>141</v>
      </c>
      <c r="E110" s="78" t="s">
        <v>520</v>
      </c>
      <c r="F110" s="14" t="s">
        <v>521</v>
      </c>
      <c r="G110" s="50" t="s">
        <v>14</v>
      </c>
      <c r="H110" s="100">
        <v>1</v>
      </c>
      <c r="I110" s="100">
        <v>1</v>
      </c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</row>
    <row r="111" spans="1:146" x14ac:dyDescent="0.25">
      <c r="A111" s="27" t="s">
        <v>615</v>
      </c>
      <c r="B111" s="27" t="s">
        <v>616</v>
      </c>
      <c r="C111" s="88" t="s">
        <v>168</v>
      </c>
      <c r="D111" s="14" t="s">
        <v>169</v>
      </c>
      <c r="E111" s="78" t="s">
        <v>182</v>
      </c>
      <c r="F111" s="14" t="s">
        <v>183</v>
      </c>
      <c r="G111" s="50" t="s">
        <v>14</v>
      </c>
      <c r="H111" s="100">
        <v>1</v>
      </c>
      <c r="I111" s="100">
        <v>3</v>
      </c>
    </row>
    <row r="112" spans="1:146" x14ac:dyDescent="0.25">
      <c r="A112" s="27" t="s">
        <v>617</v>
      </c>
      <c r="B112" s="27" t="s">
        <v>618</v>
      </c>
      <c r="C112" s="88" t="s">
        <v>168</v>
      </c>
      <c r="D112" s="14" t="s">
        <v>169</v>
      </c>
      <c r="E112" s="78" t="s">
        <v>184</v>
      </c>
      <c r="F112" s="14" t="s">
        <v>185</v>
      </c>
      <c r="G112" s="50" t="s">
        <v>14</v>
      </c>
      <c r="H112" s="100">
        <v>1</v>
      </c>
      <c r="I112" s="100">
        <v>2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</row>
    <row r="113" spans="1:146" x14ac:dyDescent="0.25">
      <c r="A113" s="27" t="s">
        <v>619</v>
      </c>
      <c r="B113" s="27" t="s">
        <v>620</v>
      </c>
      <c r="C113" s="88" t="s">
        <v>168</v>
      </c>
      <c r="D113" s="14" t="s">
        <v>169</v>
      </c>
      <c r="E113" s="78" t="s">
        <v>188</v>
      </c>
      <c r="F113" s="14" t="s">
        <v>189</v>
      </c>
      <c r="G113" s="50" t="s">
        <v>14</v>
      </c>
      <c r="H113" s="100">
        <v>1</v>
      </c>
      <c r="I113" s="100">
        <v>1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</row>
    <row r="114" spans="1:146" x14ac:dyDescent="0.25">
      <c r="A114" s="27" t="s">
        <v>621</v>
      </c>
      <c r="B114" s="27" t="s">
        <v>622</v>
      </c>
      <c r="C114" s="88" t="s">
        <v>168</v>
      </c>
      <c r="D114" s="14" t="s">
        <v>169</v>
      </c>
      <c r="E114" s="78" t="s">
        <v>174</v>
      </c>
      <c r="F114" s="14" t="s">
        <v>175</v>
      </c>
      <c r="G114" s="50" t="s">
        <v>10</v>
      </c>
      <c r="H114" s="100">
        <v>1</v>
      </c>
      <c r="I114" s="100">
        <v>1</v>
      </c>
    </row>
    <row r="115" spans="1:146" x14ac:dyDescent="0.25">
      <c r="A115" s="27" t="s">
        <v>621</v>
      </c>
      <c r="B115" s="27" t="s">
        <v>622</v>
      </c>
      <c r="C115" s="88" t="s">
        <v>168</v>
      </c>
      <c r="D115" s="14" t="s">
        <v>169</v>
      </c>
      <c r="E115" s="78" t="s">
        <v>174</v>
      </c>
      <c r="F115" s="14" t="s">
        <v>175</v>
      </c>
      <c r="G115" s="50" t="s">
        <v>14</v>
      </c>
      <c r="H115" s="100">
        <v>1</v>
      </c>
      <c r="I115" s="100">
        <v>1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</row>
    <row r="116" spans="1:146" s="4" customFormat="1" x14ac:dyDescent="0.25">
      <c r="A116" s="29" t="s">
        <v>1076</v>
      </c>
      <c r="B116" s="61" t="s">
        <v>1077</v>
      </c>
      <c r="C116" s="88" t="s">
        <v>168</v>
      </c>
      <c r="D116" s="14" t="s">
        <v>169</v>
      </c>
      <c r="E116" s="78" t="s">
        <v>192</v>
      </c>
      <c r="F116" s="14" t="s">
        <v>1078</v>
      </c>
      <c r="G116" s="50" t="s">
        <v>14</v>
      </c>
      <c r="H116" s="100">
        <v>1</v>
      </c>
      <c r="I116" s="100">
        <v>2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</row>
    <row r="117" spans="1:146" x14ac:dyDescent="0.25">
      <c r="A117" s="27" t="s">
        <v>623</v>
      </c>
      <c r="B117" s="27" t="s">
        <v>624</v>
      </c>
      <c r="C117" s="88" t="s">
        <v>168</v>
      </c>
      <c r="D117" s="14" t="s">
        <v>169</v>
      </c>
      <c r="E117" s="78" t="s">
        <v>193</v>
      </c>
      <c r="F117" s="14" t="s">
        <v>194</v>
      </c>
      <c r="G117" s="50" t="s">
        <v>14</v>
      </c>
      <c r="H117" s="100">
        <v>1</v>
      </c>
      <c r="I117" s="100">
        <v>1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</row>
    <row r="118" spans="1:146" x14ac:dyDescent="0.25">
      <c r="A118" s="29"/>
      <c r="B118" s="29"/>
      <c r="C118" s="88" t="s">
        <v>168</v>
      </c>
      <c r="D118" s="14" t="s">
        <v>169</v>
      </c>
      <c r="E118" s="78" t="s">
        <v>936</v>
      </c>
      <c r="F118" s="14" t="s">
        <v>937</v>
      </c>
      <c r="G118" s="50" t="s">
        <v>14</v>
      </c>
      <c r="H118" s="104">
        <v>0</v>
      </c>
      <c r="I118" s="104">
        <v>0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</row>
    <row r="119" spans="1:146" s="4" customFormat="1" x14ac:dyDescent="0.25">
      <c r="A119" s="27" t="s">
        <v>737</v>
      </c>
      <c r="B119" s="27" t="s">
        <v>738</v>
      </c>
      <c r="C119" s="88" t="s">
        <v>168</v>
      </c>
      <c r="D119" s="14" t="s">
        <v>169</v>
      </c>
      <c r="E119" s="78" t="s">
        <v>172</v>
      </c>
      <c r="F119" s="14" t="s">
        <v>173</v>
      </c>
      <c r="G119" s="50" t="s">
        <v>10</v>
      </c>
      <c r="H119" s="100">
        <v>1</v>
      </c>
      <c r="I119" s="100">
        <v>1</v>
      </c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</row>
    <row r="120" spans="1:146" x14ac:dyDescent="0.25">
      <c r="A120" s="11"/>
      <c r="B120" s="11"/>
      <c r="C120" s="93" t="s">
        <v>168</v>
      </c>
      <c r="D120" s="14" t="s">
        <v>169</v>
      </c>
      <c r="E120" s="79">
        <v>6047</v>
      </c>
      <c r="F120" s="18" t="s">
        <v>173</v>
      </c>
      <c r="G120" s="115" t="s">
        <v>17</v>
      </c>
      <c r="H120" s="103">
        <v>1</v>
      </c>
      <c r="I120" s="103">
        <v>1</v>
      </c>
    </row>
    <row r="121" spans="1:146" x14ac:dyDescent="0.25">
      <c r="A121" s="27" t="s">
        <v>625</v>
      </c>
      <c r="B121" s="27" t="s">
        <v>626</v>
      </c>
      <c r="C121" s="88" t="s">
        <v>168</v>
      </c>
      <c r="D121" s="14" t="s">
        <v>169</v>
      </c>
      <c r="E121" s="78" t="s">
        <v>172</v>
      </c>
      <c r="F121" s="14" t="s">
        <v>173</v>
      </c>
      <c r="G121" s="50" t="s">
        <v>14</v>
      </c>
      <c r="H121" s="100">
        <v>1</v>
      </c>
      <c r="I121" s="100">
        <v>2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</row>
    <row r="122" spans="1:146" s="5" customFormat="1" x14ac:dyDescent="0.25">
      <c r="A122" s="11"/>
      <c r="B122" s="11"/>
      <c r="C122" s="89" t="s">
        <v>168</v>
      </c>
      <c r="D122" s="18" t="s">
        <v>169</v>
      </c>
      <c r="E122" s="79" t="s">
        <v>177</v>
      </c>
      <c r="F122" s="18" t="s">
        <v>178</v>
      </c>
      <c r="G122" s="115" t="s">
        <v>17</v>
      </c>
      <c r="H122" s="103">
        <v>1</v>
      </c>
      <c r="I122" s="103">
        <v>3</v>
      </c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</row>
    <row r="123" spans="1:146" s="5" customFormat="1" ht="30" x14ac:dyDescent="0.25">
      <c r="A123" s="10"/>
      <c r="B123" s="10"/>
      <c r="C123" s="88" t="s">
        <v>168</v>
      </c>
      <c r="D123" s="14" t="s">
        <v>169</v>
      </c>
      <c r="E123" s="78" t="s">
        <v>170</v>
      </c>
      <c r="F123" s="14" t="s">
        <v>171</v>
      </c>
      <c r="G123" s="50" t="s">
        <v>17</v>
      </c>
      <c r="H123" s="100">
        <v>1</v>
      </c>
      <c r="I123" s="100">
        <v>1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</row>
    <row r="124" spans="1:146" s="4" customFormat="1" x14ac:dyDescent="0.25">
      <c r="A124" s="19"/>
      <c r="B124" s="19"/>
      <c r="C124" s="90" t="s">
        <v>197</v>
      </c>
      <c r="D124" s="14" t="s">
        <v>198</v>
      </c>
      <c r="E124" s="78">
        <v>7004</v>
      </c>
      <c r="F124" s="14" t="s">
        <v>436</v>
      </c>
      <c r="G124" s="50" t="s">
        <v>1118</v>
      </c>
      <c r="H124" s="100">
        <v>1</v>
      </c>
      <c r="I124" s="100">
        <v>4</v>
      </c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</row>
    <row r="125" spans="1:146" x14ac:dyDescent="0.25">
      <c r="A125" s="27" t="s">
        <v>702</v>
      </c>
      <c r="B125" s="27" t="s">
        <v>701</v>
      </c>
      <c r="C125" s="88" t="s">
        <v>197</v>
      </c>
      <c r="D125" s="14" t="s">
        <v>198</v>
      </c>
      <c r="E125" s="78" t="s">
        <v>201</v>
      </c>
      <c r="F125" s="14" t="s">
        <v>202</v>
      </c>
      <c r="G125" s="50" t="s">
        <v>14</v>
      </c>
      <c r="H125" s="100">
        <v>1</v>
      </c>
      <c r="I125" s="100">
        <v>2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</row>
    <row r="126" spans="1:146" s="4" customFormat="1" x14ac:dyDescent="0.25">
      <c r="A126" s="19"/>
      <c r="B126" s="19"/>
      <c r="C126" s="90" t="s">
        <v>197</v>
      </c>
      <c r="D126" s="14" t="s">
        <v>198</v>
      </c>
      <c r="E126" s="78">
        <v>7024</v>
      </c>
      <c r="F126" s="16" t="s">
        <v>435</v>
      </c>
      <c r="G126" s="50" t="s">
        <v>1118</v>
      </c>
      <c r="H126" s="100">
        <v>1</v>
      </c>
      <c r="I126" s="100">
        <v>4</v>
      </c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</row>
    <row r="127" spans="1:146" x14ac:dyDescent="0.25">
      <c r="A127" s="10"/>
      <c r="B127" s="10"/>
      <c r="C127" s="88" t="s">
        <v>197</v>
      </c>
      <c r="D127" s="14" t="s">
        <v>198</v>
      </c>
      <c r="E127" s="78" t="s">
        <v>241</v>
      </c>
      <c r="F127" s="14" t="s">
        <v>242</v>
      </c>
      <c r="G127" s="50" t="s">
        <v>1118</v>
      </c>
      <c r="H127" s="100">
        <v>1</v>
      </c>
      <c r="I127" s="100">
        <v>3</v>
      </c>
    </row>
    <row r="128" spans="1:146" x14ac:dyDescent="0.25">
      <c r="A128" s="27" t="s">
        <v>704</v>
      </c>
      <c r="B128" s="27" t="s">
        <v>703</v>
      </c>
      <c r="C128" s="88" t="s">
        <v>197</v>
      </c>
      <c r="D128" s="14" t="s">
        <v>198</v>
      </c>
      <c r="E128" s="78" t="s">
        <v>213</v>
      </c>
      <c r="F128" s="14" t="s">
        <v>214</v>
      </c>
      <c r="G128" s="50" t="s">
        <v>14</v>
      </c>
      <c r="H128" s="100">
        <v>1</v>
      </c>
      <c r="I128" s="100">
        <v>1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</row>
    <row r="129" spans="1:146" x14ac:dyDescent="0.25">
      <c r="A129" s="27" t="s">
        <v>706</v>
      </c>
      <c r="B129" s="27" t="s">
        <v>705</v>
      </c>
      <c r="C129" s="88" t="s">
        <v>197</v>
      </c>
      <c r="D129" s="14" t="s">
        <v>198</v>
      </c>
      <c r="E129" s="78" t="s">
        <v>215</v>
      </c>
      <c r="F129" s="14" t="s">
        <v>216</v>
      </c>
      <c r="G129" s="50" t="s">
        <v>14</v>
      </c>
      <c r="H129" s="100">
        <v>1</v>
      </c>
      <c r="I129" s="100">
        <v>1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</row>
    <row r="130" spans="1:146" s="5" customFormat="1" x14ac:dyDescent="0.25">
      <c r="A130" s="11"/>
      <c r="B130" s="11"/>
      <c r="C130" s="93" t="s">
        <v>197</v>
      </c>
      <c r="D130" s="18" t="s">
        <v>198</v>
      </c>
      <c r="E130" s="79" t="s">
        <v>491</v>
      </c>
      <c r="F130" s="18" t="s">
        <v>492</v>
      </c>
      <c r="G130" s="115" t="s">
        <v>1118</v>
      </c>
      <c r="H130" s="103">
        <v>1</v>
      </c>
      <c r="I130" s="103">
        <v>2</v>
      </c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</row>
    <row r="131" spans="1:146" s="4" customFormat="1" x14ac:dyDescent="0.25">
      <c r="A131" s="19" t="s">
        <v>988</v>
      </c>
      <c r="B131" s="19" t="s">
        <v>989</v>
      </c>
      <c r="C131" s="88" t="s">
        <v>197</v>
      </c>
      <c r="D131" s="14" t="s">
        <v>198</v>
      </c>
      <c r="E131" s="78" t="s">
        <v>207</v>
      </c>
      <c r="F131" s="14" t="s">
        <v>208</v>
      </c>
      <c r="G131" s="50" t="s">
        <v>1123</v>
      </c>
      <c r="H131" s="100">
        <v>1</v>
      </c>
      <c r="I131" s="100">
        <v>7</v>
      </c>
    </row>
    <row r="132" spans="1:146" x14ac:dyDescent="0.25">
      <c r="A132" s="30"/>
      <c r="B132" s="30"/>
      <c r="C132" s="88" t="s">
        <v>197</v>
      </c>
      <c r="D132" s="14" t="s">
        <v>198</v>
      </c>
      <c r="E132" s="78" t="s">
        <v>207</v>
      </c>
      <c r="F132" s="14" t="s">
        <v>208</v>
      </c>
      <c r="G132" s="50" t="s">
        <v>17</v>
      </c>
      <c r="H132" s="100">
        <v>1</v>
      </c>
      <c r="I132" s="100">
        <v>3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</row>
    <row r="133" spans="1:146" x14ac:dyDescent="0.25">
      <c r="A133" s="30"/>
      <c r="B133" s="30"/>
      <c r="C133" s="88" t="s">
        <v>197</v>
      </c>
      <c r="D133" s="14" t="s">
        <v>198</v>
      </c>
      <c r="E133" s="78" t="s">
        <v>207</v>
      </c>
      <c r="F133" s="14" t="s">
        <v>208</v>
      </c>
      <c r="G133" s="50" t="s">
        <v>14</v>
      </c>
      <c r="H133" s="100">
        <v>1</v>
      </c>
      <c r="I133" s="100">
        <v>1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</row>
    <row r="134" spans="1:146" x14ac:dyDescent="0.25">
      <c r="A134" s="30"/>
      <c r="B134" s="30"/>
      <c r="C134" s="88" t="s">
        <v>197</v>
      </c>
      <c r="D134" s="14" t="s">
        <v>198</v>
      </c>
      <c r="E134" s="78" t="s">
        <v>230</v>
      </c>
      <c r="F134" s="14" t="s">
        <v>1106</v>
      </c>
      <c r="G134" s="50" t="s">
        <v>1118</v>
      </c>
      <c r="H134" s="100">
        <v>1</v>
      </c>
      <c r="I134" s="100">
        <v>3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</row>
    <row r="135" spans="1:146" x14ac:dyDescent="0.25">
      <c r="A135" s="30"/>
      <c r="B135" s="30"/>
      <c r="C135" s="88" t="s">
        <v>197</v>
      </c>
      <c r="D135" s="14" t="s">
        <v>198</v>
      </c>
      <c r="E135" s="78" t="s">
        <v>466</v>
      </c>
      <c r="F135" s="14" t="s">
        <v>1092</v>
      </c>
      <c r="G135" s="50" t="s">
        <v>17</v>
      </c>
      <c r="H135" s="100">
        <v>1</v>
      </c>
      <c r="I135" s="100">
        <v>3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</row>
    <row r="136" spans="1:146" x14ac:dyDescent="0.25">
      <c r="A136" s="10"/>
      <c r="B136" s="10"/>
      <c r="C136" s="88" t="s">
        <v>197</v>
      </c>
      <c r="D136" s="14" t="s">
        <v>198</v>
      </c>
      <c r="E136" s="78" t="s">
        <v>217</v>
      </c>
      <c r="F136" s="14" t="s">
        <v>218</v>
      </c>
      <c r="G136" s="50" t="s">
        <v>17</v>
      </c>
      <c r="H136" s="100">
        <v>1</v>
      </c>
      <c r="I136" s="100">
        <v>5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</row>
    <row r="137" spans="1:146" s="4" customFormat="1" x14ac:dyDescent="0.25">
      <c r="A137" s="19"/>
      <c r="B137" s="19"/>
      <c r="C137" s="90" t="s">
        <v>197</v>
      </c>
      <c r="D137" s="14" t="s">
        <v>198</v>
      </c>
      <c r="E137" s="78">
        <v>7079</v>
      </c>
      <c r="F137" s="14" t="s">
        <v>434</v>
      </c>
      <c r="G137" s="50" t="s">
        <v>1118</v>
      </c>
      <c r="H137" s="100">
        <v>1</v>
      </c>
      <c r="I137" s="100">
        <v>4</v>
      </c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</row>
    <row r="138" spans="1:146" x14ac:dyDescent="0.25">
      <c r="A138" s="27" t="s">
        <v>739</v>
      </c>
      <c r="B138" s="27" t="s">
        <v>740</v>
      </c>
      <c r="C138" s="88" t="s">
        <v>197</v>
      </c>
      <c r="D138" s="14" t="s">
        <v>198</v>
      </c>
      <c r="E138" s="78" t="s">
        <v>224</v>
      </c>
      <c r="F138" s="14" t="s">
        <v>225</v>
      </c>
      <c r="G138" s="50" t="s">
        <v>10</v>
      </c>
      <c r="H138" s="100">
        <v>1</v>
      </c>
      <c r="I138" s="100">
        <v>2</v>
      </c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</row>
    <row r="139" spans="1:146" s="4" customFormat="1" x14ac:dyDescent="0.25">
      <c r="A139" s="29" t="s">
        <v>950</v>
      </c>
      <c r="B139" s="29"/>
      <c r="C139" s="88" t="s">
        <v>197</v>
      </c>
      <c r="D139" s="14" t="s">
        <v>198</v>
      </c>
      <c r="E139" s="78" t="s">
        <v>949</v>
      </c>
      <c r="F139" s="14" t="s">
        <v>962</v>
      </c>
      <c r="G139" s="50" t="s">
        <v>1123</v>
      </c>
      <c r="H139" s="100">
        <v>3</v>
      </c>
      <c r="I139" s="100">
        <v>6</v>
      </c>
    </row>
    <row r="140" spans="1:146" s="4" customFormat="1" x14ac:dyDescent="0.25">
      <c r="A140" s="27" t="s">
        <v>741</v>
      </c>
      <c r="B140" s="27" t="s">
        <v>742</v>
      </c>
      <c r="C140" s="88" t="s">
        <v>197</v>
      </c>
      <c r="D140" s="14" t="s">
        <v>198</v>
      </c>
      <c r="E140" s="78" t="s">
        <v>226</v>
      </c>
      <c r="F140" s="14" t="s">
        <v>227</v>
      </c>
      <c r="G140" s="50" t="s">
        <v>10</v>
      </c>
      <c r="H140" s="100">
        <v>1</v>
      </c>
      <c r="I140" s="100">
        <v>1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</row>
    <row r="141" spans="1:146" x14ac:dyDescent="0.25">
      <c r="A141" s="27" t="s">
        <v>708</v>
      </c>
      <c r="B141" s="27" t="s">
        <v>707</v>
      </c>
      <c r="C141" s="88" t="s">
        <v>197</v>
      </c>
      <c r="D141" s="14" t="s">
        <v>198</v>
      </c>
      <c r="E141" s="78" t="s">
        <v>226</v>
      </c>
      <c r="F141" s="14" t="s">
        <v>227</v>
      </c>
      <c r="G141" s="50" t="s">
        <v>14</v>
      </c>
      <c r="H141" s="100">
        <v>1</v>
      </c>
      <c r="I141" s="100">
        <v>1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</row>
    <row r="142" spans="1:146" x14ac:dyDescent="0.25">
      <c r="A142" s="19"/>
      <c r="B142" s="19"/>
      <c r="C142" s="90" t="s">
        <v>197</v>
      </c>
      <c r="D142" s="14" t="s">
        <v>198</v>
      </c>
      <c r="E142" s="81" t="s">
        <v>493</v>
      </c>
      <c r="F142" s="16" t="s">
        <v>494</v>
      </c>
      <c r="G142" s="50" t="s">
        <v>1118</v>
      </c>
      <c r="H142" s="100">
        <v>1</v>
      </c>
      <c r="I142" s="100">
        <v>3</v>
      </c>
    </row>
    <row r="143" spans="1:146" s="4" customFormat="1" x14ac:dyDescent="0.25">
      <c r="A143" s="27" t="s">
        <v>710</v>
      </c>
      <c r="B143" s="27" t="s">
        <v>709</v>
      </c>
      <c r="C143" s="88" t="s">
        <v>197</v>
      </c>
      <c r="D143" s="14" t="s">
        <v>198</v>
      </c>
      <c r="E143" s="78" t="s">
        <v>243</v>
      </c>
      <c r="F143" s="14" t="s">
        <v>244</v>
      </c>
      <c r="G143" s="50" t="s">
        <v>14</v>
      </c>
      <c r="H143" s="100">
        <v>1</v>
      </c>
      <c r="I143" s="100">
        <v>1</v>
      </c>
    </row>
    <row r="144" spans="1:146" x14ac:dyDescent="0.25">
      <c r="A144" s="10"/>
      <c r="B144" s="10"/>
      <c r="C144" s="88" t="s">
        <v>197</v>
      </c>
      <c r="D144" s="14" t="s">
        <v>198</v>
      </c>
      <c r="E144" s="78" t="s">
        <v>228</v>
      </c>
      <c r="F144" s="14" t="s">
        <v>229</v>
      </c>
      <c r="G144" s="50" t="s">
        <v>17</v>
      </c>
      <c r="H144" s="100">
        <v>1</v>
      </c>
      <c r="I144" s="100">
        <v>1</v>
      </c>
    </row>
    <row r="145" spans="1:146" x14ac:dyDescent="0.25">
      <c r="A145" s="19"/>
      <c r="B145" s="19"/>
      <c r="C145" s="90" t="s">
        <v>197</v>
      </c>
      <c r="D145" s="14" t="s">
        <v>198</v>
      </c>
      <c r="E145" s="78" t="s">
        <v>205</v>
      </c>
      <c r="F145" s="14" t="s">
        <v>514</v>
      </c>
      <c r="G145" s="50" t="s">
        <v>1123</v>
      </c>
      <c r="H145" s="100">
        <f>1+1</f>
        <v>2</v>
      </c>
      <c r="I145" s="100">
        <v>10</v>
      </c>
    </row>
    <row r="146" spans="1:146" x14ac:dyDescent="0.25">
      <c r="A146" s="10"/>
      <c r="B146" s="10"/>
      <c r="C146" s="88" t="s">
        <v>197</v>
      </c>
      <c r="D146" s="14" t="s">
        <v>198</v>
      </c>
      <c r="E146" s="78" t="s">
        <v>205</v>
      </c>
      <c r="F146" s="14" t="s">
        <v>514</v>
      </c>
      <c r="G146" s="50" t="s">
        <v>17</v>
      </c>
      <c r="H146" s="100">
        <v>1</v>
      </c>
      <c r="I146" s="100">
        <v>1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</row>
    <row r="147" spans="1:146" x14ac:dyDescent="0.25">
      <c r="A147" s="27" t="s">
        <v>712</v>
      </c>
      <c r="B147" s="27" t="s">
        <v>711</v>
      </c>
      <c r="C147" s="88" t="s">
        <v>197</v>
      </c>
      <c r="D147" s="14" t="s">
        <v>198</v>
      </c>
      <c r="E147" s="78" t="s">
        <v>205</v>
      </c>
      <c r="F147" s="14" t="s">
        <v>514</v>
      </c>
      <c r="G147" s="50" t="s">
        <v>14</v>
      </c>
      <c r="H147" s="100">
        <v>1</v>
      </c>
      <c r="I147" s="100">
        <v>2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</row>
    <row r="148" spans="1:146" s="4" customFormat="1" x14ac:dyDescent="0.25">
      <c r="A148" s="19"/>
      <c r="B148" s="19"/>
      <c r="C148" s="88" t="s">
        <v>197</v>
      </c>
      <c r="D148" s="14" t="s">
        <v>198</v>
      </c>
      <c r="E148" s="78" t="s">
        <v>518</v>
      </c>
      <c r="F148" s="14" t="s">
        <v>519</v>
      </c>
      <c r="G148" s="50" t="s">
        <v>1118</v>
      </c>
      <c r="H148" s="100">
        <v>1</v>
      </c>
      <c r="I148" s="100">
        <v>3</v>
      </c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</row>
    <row r="149" spans="1:146" s="4" customFormat="1" ht="14.45" customHeight="1" x14ac:dyDescent="0.25">
      <c r="A149" s="19"/>
      <c r="B149" s="19"/>
      <c r="C149" s="90" t="s">
        <v>197</v>
      </c>
      <c r="D149" s="14" t="s">
        <v>198</v>
      </c>
      <c r="E149" s="78">
        <v>7147</v>
      </c>
      <c r="F149" s="14" t="s">
        <v>433</v>
      </c>
      <c r="G149" s="50" t="s">
        <v>1118</v>
      </c>
      <c r="H149" s="100">
        <v>1</v>
      </c>
      <c r="I149" s="100">
        <v>4</v>
      </c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</row>
    <row r="150" spans="1:146" s="4" customFormat="1" x14ac:dyDescent="0.25">
      <c r="A150" s="11"/>
      <c r="B150" s="11"/>
      <c r="C150" s="93" t="s">
        <v>197</v>
      </c>
      <c r="D150" s="18" t="s">
        <v>198</v>
      </c>
      <c r="E150" s="79" t="s">
        <v>236</v>
      </c>
      <c r="F150" s="18" t="s">
        <v>433</v>
      </c>
      <c r="G150" s="115" t="s">
        <v>17</v>
      </c>
      <c r="H150" s="103">
        <v>1</v>
      </c>
      <c r="I150" s="103">
        <v>4</v>
      </c>
    </row>
    <row r="151" spans="1:146" s="5" customFormat="1" ht="14.45" customHeight="1" x14ac:dyDescent="0.25">
      <c r="A151" s="19"/>
      <c r="B151" s="19"/>
      <c r="C151" s="90" t="s">
        <v>197</v>
      </c>
      <c r="D151" s="14" t="s">
        <v>198</v>
      </c>
      <c r="E151" s="78">
        <v>7160</v>
      </c>
      <c r="F151" s="14" t="s">
        <v>246</v>
      </c>
      <c r="G151" s="50" t="s">
        <v>1118</v>
      </c>
      <c r="H151" s="100">
        <v>1</v>
      </c>
      <c r="I151" s="100">
        <v>4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</row>
    <row r="152" spans="1:146" x14ac:dyDescent="0.25">
      <c r="A152" s="27" t="s">
        <v>714</v>
      </c>
      <c r="B152" s="27" t="s">
        <v>713</v>
      </c>
      <c r="C152" s="88" t="s">
        <v>197</v>
      </c>
      <c r="D152" s="14" t="s">
        <v>198</v>
      </c>
      <c r="E152" s="78" t="s">
        <v>245</v>
      </c>
      <c r="F152" s="14" t="s">
        <v>246</v>
      </c>
      <c r="G152" s="50" t="s">
        <v>14</v>
      </c>
      <c r="H152" s="100">
        <v>1</v>
      </c>
      <c r="I152" s="100">
        <v>1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</row>
    <row r="153" spans="1:146" s="4" customFormat="1" x14ac:dyDescent="0.25">
      <c r="A153" s="29" t="s">
        <v>716</v>
      </c>
      <c r="B153" s="29" t="s">
        <v>715</v>
      </c>
      <c r="C153" s="88" t="s">
        <v>197</v>
      </c>
      <c r="D153" s="14" t="s">
        <v>198</v>
      </c>
      <c r="E153" s="78" t="s">
        <v>512</v>
      </c>
      <c r="F153" s="14" t="s">
        <v>943</v>
      </c>
      <c r="G153" s="50" t="s">
        <v>14</v>
      </c>
      <c r="H153" s="100">
        <v>1</v>
      </c>
      <c r="I153" s="100">
        <v>2</v>
      </c>
    </row>
    <row r="154" spans="1:146" s="4" customFormat="1" x14ac:dyDescent="0.25">
      <c r="A154" s="10"/>
      <c r="B154" s="10"/>
      <c r="C154" s="88" t="s">
        <v>197</v>
      </c>
      <c r="D154" s="14" t="s">
        <v>198</v>
      </c>
      <c r="E154" s="78" t="s">
        <v>209</v>
      </c>
      <c r="F154" s="14" t="s">
        <v>210</v>
      </c>
      <c r="G154" s="50" t="s">
        <v>17</v>
      </c>
      <c r="H154" s="100">
        <v>1</v>
      </c>
      <c r="I154" s="100">
        <v>1</v>
      </c>
    </row>
    <row r="155" spans="1:146" x14ac:dyDescent="0.25">
      <c r="A155" s="27" t="s">
        <v>743</v>
      </c>
      <c r="B155" s="27" t="s">
        <v>744</v>
      </c>
      <c r="C155" s="88" t="s">
        <v>197</v>
      </c>
      <c r="D155" s="14" t="s">
        <v>198</v>
      </c>
      <c r="E155" s="78" t="s">
        <v>238</v>
      </c>
      <c r="F155" s="14" t="s">
        <v>239</v>
      </c>
      <c r="G155" s="50" t="s">
        <v>10</v>
      </c>
      <c r="H155" s="100">
        <v>1</v>
      </c>
      <c r="I155" s="100">
        <v>2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</row>
    <row r="156" spans="1:146" x14ac:dyDescent="0.25">
      <c r="A156" s="27" t="s">
        <v>718</v>
      </c>
      <c r="B156" s="27" t="s">
        <v>717</v>
      </c>
      <c r="C156" s="88" t="s">
        <v>197</v>
      </c>
      <c r="D156" s="14" t="s">
        <v>198</v>
      </c>
      <c r="E156" s="78" t="s">
        <v>238</v>
      </c>
      <c r="F156" s="14" t="s">
        <v>239</v>
      </c>
      <c r="G156" s="50" t="s">
        <v>14</v>
      </c>
      <c r="H156" s="100">
        <v>1</v>
      </c>
      <c r="I156" s="100">
        <v>2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</row>
    <row r="157" spans="1:146" x14ac:dyDescent="0.25">
      <c r="A157" s="10"/>
      <c r="B157" s="10"/>
      <c r="C157" s="88" t="s">
        <v>197</v>
      </c>
      <c r="D157" s="14" t="s">
        <v>198</v>
      </c>
      <c r="E157" s="78" t="s">
        <v>247</v>
      </c>
      <c r="F157" s="14" t="s">
        <v>248</v>
      </c>
      <c r="G157" s="50" t="s">
        <v>1118</v>
      </c>
      <c r="H157" s="100">
        <v>1</v>
      </c>
      <c r="I157" s="100">
        <v>3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</row>
    <row r="158" spans="1:146" ht="14.45" customHeight="1" x14ac:dyDescent="0.25">
      <c r="A158" s="10" t="s">
        <v>720</v>
      </c>
      <c r="B158" s="27" t="s">
        <v>719</v>
      </c>
      <c r="C158" s="88" t="s">
        <v>197</v>
      </c>
      <c r="D158" s="14" t="s">
        <v>198</v>
      </c>
      <c r="E158" s="78" t="s">
        <v>247</v>
      </c>
      <c r="F158" s="14" t="s">
        <v>240</v>
      </c>
      <c r="G158" s="50" t="s">
        <v>14</v>
      </c>
      <c r="H158" s="100">
        <v>1</v>
      </c>
      <c r="I158" s="100">
        <v>1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</row>
    <row r="159" spans="1:146" x14ac:dyDescent="0.25">
      <c r="A159" s="10"/>
      <c r="B159" s="10"/>
      <c r="C159" s="90" t="s">
        <v>197</v>
      </c>
      <c r="D159" s="14" t="s">
        <v>198</v>
      </c>
      <c r="E159" s="78">
        <v>7235</v>
      </c>
      <c r="F159" s="14" t="s">
        <v>439</v>
      </c>
      <c r="G159" s="50" t="s">
        <v>1118</v>
      </c>
      <c r="H159" s="100">
        <v>1</v>
      </c>
      <c r="I159" s="100">
        <v>5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</row>
    <row r="160" spans="1:146" x14ac:dyDescent="0.25">
      <c r="A160" s="19"/>
      <c r="B160" s="19"/>
      <c r="C160" s="88" t="s">
        <v>197</v>
      </c>
      <c r="D160" s="14" t="s">
        <v>198</v>
      </c>
      <c r="E160" s="78" t="s">
        <v>221</v>
      </c>
      <c r="F160" s="14" t="s">
        <v>495</v>
      </c>
      <c r="G160" s="50" t="s">
        <v>1123</v>
      </c>
      <c r="H160" s="100">
        <v>1</v>
      </c>
      <c r="I160" s="100">
        <v>6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</row>
    <row r="161" spans="1:146" s="4" customFormat="1" x14ac:dyDescent="0.25">
      <c r="A161" s="19"/>
      <c r="B161" s="19"/>
      <c r="C161" s="88" t="s">
        <v>197</v>
      </c>
      <c r="D161" s="14" t="s">
        <v>198</v>
      </c>
      <c r="E161" s="78" t="s">
        <v>221</v>
      </c>
      <c r="F161" s="14" t="s">
        <v>495</v>
      </c>
      <c r="G161" s="50" t="s">
        <v>17</v>
      </c>
      <c r="H161" s="100">
        <v>1</v>
      </c>
      <c r="I161" s="100">
        <v>7</v>
      </c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</row>
    <row r="162" spans="1:146" s="4" customFormat="1" x14ac:dyDescent="0.25">
      <c r="A162" s="10"/>
      <c r="B162" s="10"/>
      <c r="C162" s="90" t="s">
        <v>197</v>
      </c>
      <c r="D162" s="14" t="s">
        <v>198</v>
      </c>
      <c r="E162" s="78">
        <v>7239</v>
      </c>
      <c r="F162" s="14" t="s">
        <v>440</v>
      </c>
      <c r="G162" s="50" t="s">
        <v>1118</v>
      </c>
      <c r="H162" s="100">
        <v>1</v>
      </c>
      <c r="I162" s="100">
        <v>5</v>
      </c>
    </row>
    <row r="163" spans="1:146" x14ac:dyDescent="0.25">
      <c r="A163" s="10"/>
      <c r="B163" s="10"/>
      <c r="C163" s="90" t="s">
        <v>197</v>
      </c>
      <c r="D163" s="14" t="s">
        <v>198</v>
      </c>
      <c r="E163" s="78" t="s">
        <v>444</v>
      </c>
      <c r="F163" s="14" t="s">
        <v>1087</v>
      </c>
      <c r="G163" s="50" t="s">
        <v>1118</v>
      </c>
      <c r="H163" s="100">
        <v>1</v>
      </c>
      <c r="I163" s="100">
        <v>4</v>
      </c>
    </row>
    <row r="164" spans="1:146" x14ac:dyDescent="0.25">
      <c r="A164" s="27" t="s">
        <v>745</v>
      </c>
      <c r="B164" s="27" t="s">
        <v>746</v>
      </c>
      <c r="C164" s="90" t="s">
        <v>197</v>
      </c>
      <c r="D164" s="14" t="s">
        <v>198</v>
      </c>
      <c r="E164" s="78" t="s">
        <v>444</v>
      </c>
      <c r="F164" s="14" t="s">
        <v>1087</v>
      </c>
      <c r="G164" s="50" t="s">
        <v>10</v>
      </c>
      <c r="H164" s="100">
        <v>1</v>
      </c>
      <c r="I164" s="100">
        <v>1</v>
      </c>
    </row>
    <row r="165" spans="1:146" s="4" customFormat="1" x14ac:dyDescent="0.25">
      <c r="A165" s="19"/>
      <c r="B165" s="19"/>
      <c r="C165" s="90" t="s">
        <v>197</v>
      </c>
      <c r="D165" s="14" t="s">
        <v>198</v>
      </c>
      <c r="E165" s="78" t="s">
        <v>488</v>
      </c>
      <c r="F165" s="16" t="s">
        <v>489</v>
      </c>
      <c r="G165" s="50" t="s">
        <v>1118</v>
      </c>
      <c r="H165" s="100">
        <v>1</v>
      </c>
      <c r="I165" s="100">
        <v>3</v>
      </c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</row>
    <row r="166" spans="1:146" s="5" customFormat="1" x14ac:dyDescent="0.25">
      <c r="A166" s="11"/>
      <c r="B166" s="11"/>
      <c r="C166" s="93" t="s">
        <v>197</v>
      </c>
      <c r="D166" s="18" t="s">
        <v>198</v>
      </c>
      <c r="E166" s="79" t="s">
        <v>445</v>
      </c>
      <c r="F166" s="18" t="s">
        <v>446</v>
      </c>
      <c r="G166" s="115" t="s">
        <v>1118</v>
      </c>
      <c r="H166" s="103">
        <v>1</v>
      </c>
      <c r="I166" s="103">
        <v>1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</row>
    <row r="167" spans="1:146" s="23" customFormat="1" x14ac:dyDescent="0.25">
      <c r="A167" s="67" t="s">
        <v>1006</v>
      </c>
      <c r="B167" s="67" t="s">
        <v>1007</v>
      </c>
      <c r="C167" s="90" t="s">
        <v>197</v>
      </c>
      <c r="D167" s="14" t="s">
        <v>198</v>
      </c>
      <c r="E167" s="78" t="s">
        <v>1005</v>
      </c>
      <c r="F167" s="14" t="s">
        <v>937</v>
      </c>
      <c r="G167" s="50" t="s">
        <v>1118</v>
      </c>
      <c r="H167" s="100">
        <v>1</v>
      </c>
      <c r="I167" s="100">
        <v>3</v>
      </c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</row>
    <row r="168" spans="1:146" s="63" customFormat="1" ht="14.45" customHeight="1" x14ac:dyDescent="0.25">
      <c r="A168" s="64" t="s">
        <v>1006</v>
      </c>
      <c r="B168" s="64" t="s">
        <v>1007</v>
      </c>
      <c r="C168" s="93" t="s">
        <v>197</v>
      </c>
      <c r="D168" s="18" t="s">
        <v>198</v>
      </c>
      <c r="E168" s="79" t="s">
        <v>1005</v>
      </c>
      <c r="F168" s="14" t="s">
        <v>937</v>
      </c>
      <c r="G168" s="50" t="s">
        <v>14</v>
      </c>
      <c r="H168" s="100">
        <v>1</v>
      </c>
      <c r="I168" s="100">
        <v>2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</row>
    <row r="169" spans="1:146" s="5" customFormat="1" x14ac:dyDescent="0.25">
      <c r="A169" s="27" t="s">
        <v>747</v>
      </c>
      <c r="B169" s="27" t="s">
        <v>748</v>
      </c>
      <c r="C169" s="88" t="s">
        <v>249</v>
      </c>
      <c r="D169" s="14" t="s">
        <v>250</v>
      </c>
      <c r="E169" s="78" t="s">
        <v>265</v>
      </c>
      <c r="F169" s="14" t="s">
        <v>266</v>
      </c>
      <c r="G169" s="50" t="s">
        <v>10</v>
      </c>
      <c r="H169" s="100">
        <v>1</v>
      </c>
      <c r="I169" s="100">
        <v>1</v>
      </c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</row>
    <row r="170" spans="1:146" x14ac:dyDescent="0.25">
      <c r="A170" s="11"/>
      <c r="B170" s="11"/>
      <c r="C170" s="89" t="s">
        <v>249</v>
      </c>
      <c r="D170" s="18" t="s">
        <v>250</v>
      </c>
      <c r="E170" s="79" t="s">
        <v>265</v>
      </c>
      <c r="F170" s="18" t="s">
        <v>266</v>
      </c>
      <c r="G170" s="115" t="s">
        <v>17</v>
      </c>
      <c r="H170" s="103">
        <v>1</v>
      </c>
      <c r="I170" s="103">
        <v>1</v>
      </c>
    </row>
    <row r="171" spans="1:146" x14ac:dyDescent="0.25">
      <c r="A171" s="65" t="s">
        <v>1056</v>
      </c>
      <c r="B171" s="27"/>
      <c r="C171" s="88" t="s">
        <v>249</v>
      </c>
      <c r="D171" s="14" t="s">
        <v>250</v>
      </c>
      <c r="E171" s="78" t="s">
        <v>265</v>
      </c>
      <c r="F171" s="14" t="s">
        <v>266</v>
      </c>
      <c r="G171" s="50" t="s">
        <v>14</v>
      </c>
      <c r="H171" s="100">
        <v>3</v>
      </c>
      <c r="I171" s="100">
        <v>4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</row>
    <row r="172" spans="1:146" x14ac:dyDescent="0.25">
      <c r="A172" s="66" t="s">
        <v>1075</v>
      </c>
      <c r="B172" s="27"/>
      <c r="C172" s="88" t="s">
        <v>249</v>
      </c>
      <c r="D172" s="14" t="s">
        <v>250</v>
      </c>
      <c r="E172" s="78" t="s">
        <v>1073</v>
      </c>
      <c r="F172" s="14" t="s">
        <v>1074</v>
      </c>
      <c r="G172" s="50" t="s">
        <v>14</v>
      </c>
      <c r="H172" s="100">
        <v>1</v>
      </c>
      <c r="I172" s="100">
        <v>1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</row>
    <row r="173" spans="1:146" x14ac:dyDescent="0.25">
      <c r="A173" s="72" t="s">
        <v>1101</v>
      </c>
      <c r="B173" s="28" t="s">
        <v>1100</v>
      </c>
      <c r="C173" s="88" t="s">
        <v>249</v>
      </c>
      <c r="D173" s="14" t="s">
        <v>250</v>
      </c>
      <c r="E173" s="78" t="s">
        <v>470</v>
      </c>
      <c r="F173" s="14" t="s">
        <v>934</v>
      </c>
      <c r="G173" s="50" t="s">
        <v>10</v>
      </c>
      <c r="H173" s="100">
        <v>1</v>
      </c>
      <c r="I173" s="100">
        <v>1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</row>
    <row r="174" spans="1:146" s="4" customFormat="1" ht="14.45" customHeight="1" x14ac:dyDescent="0.25">
      <c r="A174" s="76" t="s">
        <v>1070</v>
      </c>
      <c r="B174" s="75"/>
      <c r="C174" s="88" t="s">
        <v>249</v>
      </c>
      <c r="D174" s="14" t="s">
        <v>250</v>
      </c>
      <c r="E174" s="78" t="s">
        <v>470</v>
      </c>
      <c r="F174" s="14" t="s">
        <v>934</v>
      </c>
      <c r="G174" s="50" t="s">
        <v>14</v>
      </c>
      <c r="H174" s="100">
        <v>1</v>
      </c>
      <c r="I174" s="100">
        <v>1</v>
      </c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</row>
    <row r="175" spans="1:146" s="4" customFormat="1" x14ac:dyDescent="0.25">
      <c r="A175" s="65" t="s">
        <v>1069</v>
      </c>
      <c r="B175" s="29"/>
      <c r="C175" s="88" t="s">
        <v>249</v>
      </c>
      <c r="D175" s="14" t="s">
        <v>250</v>
      </c>
      <c r="E175" s="78" t="s">
        <v>1067</v>
      </c>
      <c r="F175" s="14" t="s">
        <v>1068</v>
      </c>
      <c r="G175" s="50" t="s">
        <v>14</v>
      </c>
      <c r="H175" s="100">
        <v>1</v>
      </c>
      <c r="I175" s="100">
        <v>2</v>
      </c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</row>
    <row r="176" spans="1:146" s="4" customFormat="1" x14ac:dyDescent="0.25">
      <c r="A176" s="29"/>
      <c r="B176" s="29"/>
      <c r="C176" s="88" t="s">
        <v>249</v>
      </c>
      <c r="D176" s="14" t="s">
        <v>250</v>
      </c>
      <c r="E176" s="78" t="s">
        <v>283</v>
      </c>
      <c r="F176" s="14" t="s">
        <v>284</v>
      </c>
      <c r="G176" s="50" t="s">
        <v>1118</v>
      </c>
      <c r="H176" s="100">
        <v>1</v>
      </c>
      <c r="I176" s="100">
        <v>7</v>
      </c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</row>
    <row r="177" spans="1:146" s="4" customFormat="1" x14ac:dyDescent="0.25">
      <c r="A177" s="29"/>
      <c r="B177" s="29"/>
      <c r="C177" s="88" t="s">
        <v>249</v>
      </c>
      <c r="D177" s="14" t="s">
        <v>250</v>
      </c>
      <c r="E177" s="78" t="s">
        <v>283</v>
      </c>
      <c r="F177" s="14" t="s">
        <v>284</v>
      </c>
      <c r="G177" s="50" t="s">
        <v>10</v>
      </c>
      <c r="H177" s="100">
        <v>1</v>
      </c>
      <c r="I177" s="100">
        <v>1</v>
      </c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</row>
    <row r="178" spans="1:146" x14ac:dyDescent="0.25">
      <c r="A178" s="29"/>
      <c r="B178" s="29"/>
      <c r="C178" s="88" t="s">
        <v>249</v>
      </c>
      <c r="D178" s="14" t="s">
        <v>250</v>
      </c>
      <c r="E178" s="78" t="s">
        <v>283</v>
      </c>
      <c r="F178" s="14" t="s">
        <v>284</v>
      </c>
      <c r="G178" s="50" t="s">
        <v>14</v>
      </c>
      <c r="H178" s="100">
        <v>1</v>
      </c>
      <c r="I178" s="100">
        <v>3</v>
      </c>
    </row>
    <row r="179" spans="1:146" s="4" customFormat="1" ht="14.45" customHeight="1" x14ac:dyDescent="0.25">
      <c r="A179" s="61" t="s">
        <v>1023</v>
      </c>
      <c r="B179" s="61" t="s">
        <v>1022</v>
      </c>
      <c r="C179" s="88">
        <v>8</v>
      </c>
      <c r="D179" s="14" t="s">
        <v>250</v>
      </c>
      <c r="E179" s="78" t="s">
        <v>1020</v>
      </c>
      <c r="F179" s="14" t="s">
        <v>1021</v>
      </c>
      <c r="G179" s="50" t="s">
        <v>14</v>
      </c>
      <c r="H179" s="100">
        <v>1</v>
      </c>
      <c r="I179" s="100">
        <v>1</v>
      </c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</row>
    <row r="180" spans="1:146" s="4" customFormat="1" x14ac:dyDescent="0.25">
      <c r="A180" s="27" t="s">
        <v>627</v>
      </c>
      <c r="B180" s="27" t="s">
        <v>628</v>
      </c>
      <c r="C180" s="88" t="s">
        <v>249</v>
      </c>
      <c r="D180" s="14" t="s">
        <v>250</v>
      </c>
      <c r="E180" s="78" t="s">
        <v>267</v>
      </c>
      <c r="F180" s="14" t="s">
        <v>268</v>
      </c>
      <c r="G180" s="50" t="s">
        <v>14</v>
      </c>
      <c r="H180" s="100">
        <v>1</v>
      </c>
      <c r="I180" s="100">
        <v>2</v>
      </c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</row>
    <row r="181" spans="1:146" s="4" customFormat="1" x14ac:dyDescent="0.25">
      <c r="A181" s="29"/>
      <c r="B181" s="29"/>
      <c r="C181" s="88" t="s">
        <v>249</v>
      </c>
      <c r="D181" s="14" t="s">
        <v>250</v>
      </c>
      <c r="E181" s="78" t="s">
        <v>267</v>
      </c>
      <c r="F181" s="14" t="s">
        <v>268</v>
      </c>
      <c r="G181" s="50" t="s">
        <v>1118</v>
      </c>
      <c r="H181" s="100">
        <v>1</v>
      </c>
      <c r="I181" s="100">
        <v>2</v>
      </c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</row>
    <row r="182" spans="1:146" s="4" customFormat="1" x14ac:dyDescent="0.25">
      <c r="A182" s="29"/>
      <c r="B182" s="29"/>
      <c r="C182" s="88" t="s">
        <v>249</v>
      </c>
      <c r="D182" s="14" t="s">
        <v>250</v>
      </c>
      <c r="E182" s="78" t="s">
        <v>267</v>
      </c>
      <c r="F182" s="14" t="s">
        <v>268</v>
      </c>
      <c r="G182" s="50" t="s">
        <v>1118</v>
      </c>
      <c r="H182" s="100">
        <v>2</v>
      </c>
      <c r="I182" s="100">
        <v>2</v>
      </c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</row>
    <row r="183" spans="1:146" x14ac:dyDescent="0.25">
      <c r="A183" s="27" t="s">
        <v>629</v>
      </c>
      <c r="B183" s="27" t="s">
        <v>630</v>
      </c>
      <c r="C183" s="88" t="s">
        <v>249</v>
      </c>
      <c r="D183" s="14" t="s">
        <v>250</v>
      </c>
      <c r="E183" s="78" t="s">
        <v>285</v>
      </c>
      <c r="F183" s="14" t="s">
        <v>286</v>
      </c>
      <c r="G183" s="50" t="s">
        <v>10</v>
      </c>
      <c r="H183" s="100">
        <v>1</v>
      </c>
      <c r="I183" s="100">
        <v>3</v>
      </c>
    </row>
    <row r="184" spans="1:146" x14ac:dyDescent="0.25">
      <c r="A184" s="27" t="s">
        <v>629</v>
      </c>
      <c r="B184" s="27" t="s">
        <v>630</v>
      </c>
      <c r="C184" s="88" t="s">
        <v>249</v>
      </c>
      <c r="D184" s="14" t="s">
        <v>250</v>
      </c>
      <c r="E184" s="78" t="s">
        <v>285</v>
      </c>
      <c r="F184" s="14" t="s">
        <v>286</v>
      </c>
      <c r="G184" s="50" t="s">
        <v>14</v>
      </c>
      <c r="H184" s="100">
        <v>2</v>
      </c>
      <c r="I184" s="100">
        <v>6</v>
      </c>
    </row>
    <row r="185" spans="1:146" s="4" customFormat="1" ht="30" x14ac:dyDescent="0.25">
      <c r="A185" s="19"/>
      <c r="B185" s="19"/>
      <c r="C185" s="90" t="s">
        <v>249</v>
      </c>
      <c r="D185" s="14" t="s">
        <v>250</v>
      </c>
      <c r="E185" s="81" t="s">
        <v>269</v>
      </c>
      <c r="F185" s="14" t="s">
        <v>270</v>
      </c>
      <c r="G185" s="50" t="s">
        <v>1118</v>
      </c>
      <c r="H185" s="100">
        <v>1</v>
      </c>
      <c r="I185" s="100">
        <v>1</v>
      </c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</row>
    <row r="186" spans="1:146" s="4" customFormat="1" x14ac:dyDescent="0.25">
      <c r="A186" s="19"/>
      <c r="B186" s="19"/>
      <c r="C186" s="90" t="s">
        <v>249</v>
      </c>
      <c r="D186" s="14" t="s">
        <v>250</v>
      </c>
      <c r="E186" s="81" t="s">
        <v>473</v>
      </c>
      <c r="F186" s="16" t="s">
        <v>506</v>
      </c>
      <c r="G186" s="50" t="s">
        <v>1118</v>
      </c>
      <c r="H186" s="100">
        <v>3</v>
      </c>
      <c r="I186" s="100">
        <v>6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</row>
    <row r="187" spans="1:146" ht="28.9" customHeight="1" x14ac:dyDescent="0.25">
      <c r="A187" s="65" t="s">
        <v>1063</v>
      </c>
      <c r="B187" s="19"/>
      <c r="C187" s="88" t="s">
        <v>249</v>
      </c>
      <c r="D187" s="14" t="s">
        <v>250</v>
      </c>
      <c r="E187" s="78" t="s">
        <v>473</v>
      </c>
      <c r="F187" s="14" t="s">
        <v>506</v>
      </c>
      <c r="G187" s="50" t="s">
        <v>14</v>
      </c>
      <c r="H187" s="100">
        <v>1</v>
      </c>
      <c r="I187" s="100">
        <v>1</v>
      </c>
    </row>
    <row r="188" spans="1:146" x14ac:dyDescent="0.25">
      <c r="A188" s="28" t="s">
        <v>1097</v>
      </c>
      <c r="B188" s="28" t="s">
        <v>1096</v>
      </c>
      <c r="C188" s="88" t="s">
        <v>249</v>
      </c>
      <c r="D188" s="14" t="s">
        <v>250</v>
      </c>
      <c r="E188" s="78" t="s">
        <v>1094</v>
      </c>
      <c r="F188" s="14" t="s">
        <v>1095</v>
      </c>
      <c r="G188" s="50" t="s">
        <v>1123</v>
      </c>
      <c r="H188" s="100">
        <v>1</v>
      </c>
      <c r="I188" s="100">
        <v>6</v>
      </c>
    </row>
    <row r="189" spans="1:146" x14ac:dyDescent="0.25">
      <c r="A189" s="66" t="s">
        <v>1062</v>
      </c>
      <c r="B189" s="19"/>
      <c r="C189" s="88" t="s">
        <v>249</v>
      </c>
      <c r="D189" s="14" t="s">
        <v>250</v>
      </c>
      <c r="E189" s="78" t="s">
        <v>1060</v>
      </c>
      <c r="F189" s="14" t="s">
        <v>1061</v>
      </c>
      <c r="G189" s="50" t="s">
        <v>14</v>
      </c>
      <c r="H189" s="100">
        <v>1</v>
      </c>
      <c r="I189" s="100">
        <v>2</v>
      </c>
    </row>
    <row r="190" spans="1:146" ht="14.45" customHeight="1" x14ac:dyDescent="0.25">
      <c r="A190" s="28" t="s">
        <v>1031</v>
      </c>
      <c r="B190" s="28" t="s">
        <v>1032</v>
      </c>
      <c r="C190" s="88" t="s">
        <v>249</v>
      </c>
      <c r="D190" s="14" t="s">
        <v>250</v>
      </c>
      <c r="E190" s="78" t="s">
        <v>253</v>
      </c>
      <c r="F190" s="14" t="s">
        <v>254</v>
      </c>
      <c r="G190" s="50" t="s">
        <v>1118</v>
      </c>
      <c r="H190" s="100">
        <v>1</v>
      </c>
      <c r="I190" s="100">
        <v>4</v>
      </c>
    </row>
    <row r="191" spans="1:146" x14ac:dyDescent="0.25">
      <c r="A191" s="71" t="s">
        <v>633</v>
      </c>
      <c r="B191" s="71" t="s">
        <v>634</v>
      </c>
      <c r="C191" s="88" t="s">
        <v>249</v>
      </c>
      <c r="D191" s="14" t="s">
        <v>250</v>
      </c>
      <c r="E191" s="78" t="s">
        <v>253</v>
      </c>
      <c r="F191" s="14" t="s">
        <v>254</v>
      </c>
      <c r="G191" s="50" t="s">
        <v>14</v>
      </c>
      <c r="H191" s="100">
        <v>1</v>
      </c>
      <c r="I191" s="100">
        <v>2</v>
      </c>
    </row>
    <row r="192" spans="1:146" ht="30" x14ac:dyDescent="0.25">
      <c r="A192" s="61"/>
      <c r="B192" s="61"/>
      <c r="C192" s="88" t="s">
        <v>249</v>
      </c>
      <c r="D192" s="14" t="s">
        <v>250</v>
      </c>
      <c r="E192" s="78" t="s">
        <v>259</v>
      </c>
      <c r="F192" s="31" t="s">
        <v>260</v>
      </c>
      <c r="G192" s="116" t="s">
        <v>1118</v>
      </c>
      <c r="H192" s="100">
        <v>1</v>
      </c>
      <c r="I192" s="100">
        <v>8</v>
      </c>
    </row>
    <row r="193" spans="1:146" s="4" customFormat="1" ht="30" x14ac:dyDescent="0.25">
      <c r="A193" s="61" t="s">
        <v>749</v>
      </c>
      <c r="B193" s="61" t="s">
        <v>750</v>
      </c>
      <c r="C193" s="92" t="s">
        <v>249</v>
      </c>
      <c r="D193" s="31" t="s">
        <v>250</v>
      </c>
      <c r="E193" s="78" t="s">
        <v>259</v>
      </c>
      <c r="F193" s="31" t="s">
        <v>260</v>
      </c>
      <c r="G193" s="116" t="s">
        <v>10</v>
      </c>
      <c r="H193" s="100">
        <v>1</v>
      </c>
      <c r="I193" s="100">
        <v>2</v>
      </c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</row>
    <row r="194" spans="1:146" s="4" customFormat="1" ht="30" x14ac:dyDescent="0.25">
      <c r="A194" s="65" t="s">
        <v>1064</v>
      </c>
      <c r="B194" s="61"/>
      <c r="C194" s="88" t="s">
        <v>249</v>
      </c>
      <c r="D194" s="14" t="s">
        <v>250</v>
      </c>
      <c r="E194" s="78" t="s">
        <v>259</v>
      </c>
      <c r="F194" s="14" t="s">
        <v>260</v>
      </c>
      <c r="G194" s="116" t="s">
        <v>14</v>
      </c>
      <c r="H194" s="100">
        <v>1</v>
      </c>
      <c r="I194" s="100">
        <v>2</v>
      </c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</row>
    <row r="195" spans="1:146" s="4" customFormat="1" x14ac:dyDescent="0.25">
      <c r="A195" s="27" t="s">
        <v>635</v>
      </c>
      <c r="B195" s="27" t="s">
        <v>636</v>
      </c>
      <c r="C195" s="88" t="s">
        <v>249</v>
      </c>
      <c r="D195" s="14" t="s">
        <v>250</v>
      </c>
      <c r="E195" s="78" t="s">
        <v>261</v>
      </c>
      <c r="F195" s="14" t="s">
        <v>262</v>
      </c>
      <c r="G195" s="50" t="s">
        <v>14</v>
      </c>
      <c r="H195" s="100">
        <v>0</v>
      </c>
      <c r="I195" s="100">
        <v>0</v>
      </c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</row>
    <row r="196" spans="1:146" x14ac:dyDescent="0.25">
      <c r="A196" s="61" t="s">
        <v>1028</v>
      </c>
      <c r="B196" s="61" t="s">
        <v>1027</v>
      </c>
      <c r="C196" s="88" t="s">
        <v>249</v>
      </c>
      <c r="D196" s="15" t="s">
        <v>250</v>
      </c>
      <c r="E196" s="78" t="s">
        <v>281</v>
      </c>
      <c r="F196" s="14" t="s">
        <v>1026</v>
      </c>
      <c r="G196" s="50" t="s">
        <v>1118</v>
      </c>
      <c r="H196" s="100">
        <v>1</v>
      </c>
      <c r="I196" s="100">
        <v>4</v>
      </c>
    </row>
    <row r="197" spans="1:146" x14ac:dyDescent="0.25">
      <c r="A197" s="27" t="s">
        <v>751</v>
      </c>
      <c r="B197" s="27" t="s">
        <v>752</v>
      </c>
      <c r="C197" s="88" t="s">
        <v>249</v>
      </c>
      <c r="D197" s="14" t="s">
        <v>250</v>
      </c>
      <c r="E197" s="78" t="s">
        <v>281</v>
      </c>
      <c r="F197" s="14" t="s">
        <v>282</v>
      </c>
      <c r="G197" s="50" t="s">
        <v>10</v>
      </c>
      <c r="H197" s="100">
        <v>0</v>
      </c>
      <c r="I197" s="100">
        <v>0</v>
      </c>
    </row>
    <row r="198" spans="1:146" x14ac:dyDescent="0.25">
      <c r="A198" s="27" t="s">
        <v>637</v>
      </c>
      <c r="B198" s="27" t="s">
        <v>638</v>
      </c>
      <c r="C198" s="88" t="s">
        <v>249</v>
      </c>
      <c r="D198" s="14" t="s">
        <v>250</v>
      </c>
      <c r="E198" s="78" t="s">
        <v>289</v>
      </c>
      <c r="F198" s="14" t="s">
        <v>290</v>
      </c>
      <c r="G198" s="117" t="s">
        <v>14</v>
      </c>
      <c r="H198" s="100">
        <v>1</v>
      </c>
      <c r="I198" s="100">
        <v>1</v>
      </c>
    </row>
    <row r="199" spans="1:146" x14ac:dyDescent="0.25">
      <c r="A199" s="66" t="s">
        <v>1072</v>
      </c>
      <c r="B199" s="29"/>
      <c r="C199" s="88" t="s">
        <v>249</v>
      </c>
      <c r="D199" s="14" t="s">
        <v>250</v>
      </c>
      <c r="E199" s="78" t="s">
        <v>475</v>
      </c>
      <c r="F199" s="14" t="s">
        <v>1071</v>
      </c>
      <c r="G199" s="50" t="s">
        <v>14</v>
      </c>
      <c r="H199" s="100">
        <v>1</v>
      </c>
      <c r="I199" s="100">
        <v>2</v>
      </c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</row>
    <row r="200" spans="1:146" x14ac:dyDescent="0.25">
      <c r="A200" s="27" t="s">
        <v>639</v>
      </c>
      <c r="B200" s="27" t="s">
        <v>640</v>
      </c>
      <c r="C200" s="88" t="s">
        <v>249</v>
      </c>
      <c r="D200" s="14" t="s">
        <v>250</v>
      </c>
      <c r="E200" s="78" t="s">
        <v>273</v>
      </c>
      <c r="F200" s="14" t="s">
        <v>274</v>
      </c>
      <c r="G200" s="50" t="s">
        <v>14</v>
      </c>
      <c r="H200" s="100">
        <v>1</v>
      </c>
      <c r="I200" s="100">
        <v>1</v>
      </c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</row>
    <row r="201" spans="1:146" ht="30" x14ac:dyDescent="0.25">
      <c r="A201" s="27" t="s">
        <v>753</v>
      </c>
      <c r="B201" s="27" t="s">
        <v>754</v>
      </c>
      <c r="C201" s="88" t="s">
        <v>249</v>
      </c>
      <c r="D201" s="14" t="s">
        <v>250</v>
      </c>
      <c r="E201" s="78" t="s">
        <v>1035</v>
      </c>
      <c r="F201" s="14" t="s">
        <v>967</v>
      </c>
      <c r="G201" s="50" t="s">
        <v>10</v>
      </c>
      <c r="H201" s="100">
        <v>1</v>
      </c>
      <c r="I201" s="100">
        <v>1</v>
      </c>
    </row>
    <row r="202" spans="1:146" ht="30" x14ac:dyDescent="0.25">
      <c r="A202" s="65" t="s">
        <v>1065</v>
      </c>
      <c r="B202" s="27"/>
      <c r="C202" s="88" t="s">
        <v>249</v>
      </c>
      <c r="D202" s="14" t="s">
        <v>250</v>
      </c>
      <c r="E202" s="78" t="s">
        <v>1035</v>
      </c>
      <c r="F202" s="14" t="s">
        <v>967</v>
      </c>
      <c r="G202" s="50" t="s">
        <v>14</v>
      </c>
      <c r="H202" s="100">
        <v>1</v>
      </c>
      <c r="I202" s="100">
        <v>1</v>
      </c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</row>
    <row r="203" spans="1:146" ht="30" x14ac:dyDescent="0.25">
      <c r="A203" s="61" t="s">
        <v>1018</v>
      </c>
      <c r="B203" s="61" t="s">
        <v>1019</v>
      </c>
      <c r="C203" s="92" t="s">
        <v>249</v>
      </c>
      <c r="D203" s="31" t="s">
        <v>250</v>
      </c>
      <c r="E203" s="78" t="s">
        <v>279</v>
      </c>
      <c r="F203" s="31" t="s">
        <v>280</v>
      </c>
      <c r="G203" s="116" t="s">
        <v>1118</v>
      </c>
      <c r="H203" s="100">
        <v>1</v>
      </c>
      <c r="I203" s="100">
        <v>2</v>
      </c>
    </row>
    <row r="204" spans="1:146" ht="30" x14ac:dyDescent="0.25">
      <c r="A204" s="28" t="s">
        <v>755</v>
      </c>
      <c r="B204" s="28" t="s">
        <v>756</v>
      </c>
      <c r="C204" s="92" t="s">
        <v>249</v>
      </c>
      <c r="D204" s="31" t="s">
        <v>250</v>
      </c>
      <c r="E204" s="78" t="s">
        <v>279</v>
      </c>
      <c r="F204" s="31" t="s">
        <v>280</v>
      </c>
      <c r="G204" s="116" t="s">
        <v>10</v>
      </c>
      <c r="H204" s="100">
        <v>2</v>
      </c>
      <c r="I204" s="100">
        <v>4</v>
      </c>
    </row>
    <row r="205" spans="1:146" s="20" customFormat="1" x14ac:dyDescent="0.25">
      <c r="A205" s="65" t="s">
        <v>1057</v>
      </c>
      <c r="B205" s="61"/>
      <c r="C205" s="92" t="s">
        <v>249</v>
      </c>
      <c r="D205" s="31" t="s">
        <v>250</v>
      </c>
      <c r="E205" s="78" t="s">
        <v>1058</v>
      </c>
      <c r="F205" s="31" t="s">
        <v>1059</v>
      </c>
      <c r="G205" s="116" t="s">
        <v>14</v>
      </c>
      <c r="H205" s="100">
        <v>1</v>
      </c>
      <c r="I205" s="100">
        <v>1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</row>
    <row r="206" spans="1:146" x14ac:dyDescent="0.25">
      <c r="A206" s="28" t="s">
        <v>1033</v>
      </c>
      <c r="B206" s="28" t="s">
        <v>1034</v>
      </c>
      <c r="C206" s="88" t="s">
        <v>249</v>
      </c>
      <c r="D206" s="14" t="s">
        <v>250</v>
      </c>
      <c r="E206" s="78" t="s">
        <v>287</v>
      </c>
      <c r="F206" s="14" t="s">
        <v>288</v>
      </c>
      <c r="G206" s="50" t="s">
        <v>1118</v>
      </c>
      <c r="H206" s="100">
        <v>1</v>
      </c>
      <c r="I206" s="100">
        <v>3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</row>
    <row r="207" spans="1:146" x14ac:dyDescent="0.25">
      <c r="A207" s="27" t="s">
        <v>757</v>
      </c>
      <c r="B207" s="27" t="s">
        <v>758</v>
      </c>
      <c r="C207" s="88" t="s">
        <v>249</v>
      </c>
      <c r="D207" s="14" t="s">
        <v>250</v>
      </c>
      <c r="E207" s="78" t="s">
        <v>287</v>
      </c>
      <c r="F207" s="14" t="s">
        <v>288</v>
      </c>
      <c r="G207" s="50" t="s">
        <v>10</v>
      </c>
      <c r="H207" s="100">
        <v>1</v>
      </c>
      <c r="I207" s="100">
        <v>4</v>
      </c>
    </row>
    <row r="208" spans="1:146" x14ac:dyDescent="0.25">
      <c r="A208" s="27" t="s">
        <v>641</v>
      </c>
      <c r="B208" s="27" t="s">
        <v>642</v>
      </c>
      <c r="C208" s="88" t="s">
        <v>249</v>
      </c>
      <c r="D208" s="14" t="s">
        <v>250</v>
      </c>
      <c r="E208" s="78" t="s">
        <v>287</v>
      </c>
      <c r="F208" s="14" t="s">
        <v>288</v>
      </c>
      <c r="G208" s="50" t="s">
        <v>14</v>
      </c>
      <c r="H208" s="100">
        <v>1</v>
      </c>
      <c r="I208" s="100">
        <v>1</v>
      </c>
    </row>
    <row r="209" spans="1:146" x14ac:dyDescent="0.25">
      <c r="A209" s="10"/>
      <c r="B209" s="10"/>
      <c r="C209" s="88" t="s">
        <v>249</v>
      </c>
      <c r="D209" s="14" t="s">
        <v>250</v>
      </c>
      <c r="E209" s="78" t="s">
        <v>275</v>
      </c>
      <c r="F209" s="14" t="s">
        <v>276</v>
      </c>
      <c r="G209" s="117" t="s">
        <v>1118</v>
      </c>
      <c r="H209" s="100">
        <v>1</v>
      </c>
      <c r="I209" s="100">
        <v>5</v>
      </c>
    </row>
    <row r="210" spans="1:146" s="49" customFormat="1" x14ac:dyDescent="0.25">
      <c r="A210" s="51"/>
      <c r="B210" s="51"/>
      <c r="C210" s="91" t="s">
        <v>249</v>
      </c>
      <c r="D210" s="50" t="s">
        <v>250</v>
      </c>
      <c r="E210" s="80" t="s">
        <v>940</v>
      </c>
      <c r="F210" s="50" t="s">
        <v>941</v>
      </c>
      <c r="G210" s="50" t="s">
        <v>1119</v>
      </c>
      <c r="H210" s="104">
        <v>1</v>
      </c>
      <c r="I210" s="104">
        <v>4</v>
      </c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</row>
    <row r="211" spans="1:146" x14ac:dyDescent="0.25">
      <c r="A211" s="65" t="s">
        <v>1054</v>
      </c>
      <c r="B211" s="51"/>
      <c r="C211" s="91" t="s">
        <v>249</v>
      </c>
      <c r="D211" s="50" t="s">
        <v>250</v>
      </c>
      <c r="E211" s="80" t="s">
        <v>277</v>
      </c>
      <c r="F211" s="50" t="s">
        <v>1055</v>
      </c>
      <c r="G211" s="50" t="s">
        <v>14</v>
      </c>
      <c r="H211" s="104">
        <v>1</v>
      </c>
      <c r="I211" s="104">
        <v>2</v>
      </c>
    </row>
    <row r="212" spans="1:146" x14ac:dyDescent="0.25">
      <c r="A212" s="10"/>
      <c r="B212" s="10"/>
      <c r="C212" s="88" t="s">
        <v>249</v>
      </c>
      <c r="D212" s="14" t="s">
        <v>250</v>
      </c>
      <c r="E212" s="78" t="s">
        <v>263</v>
      </c>
      <c r="F212" s="14" t="s">
        <v>264</v>
      </c>
      <c r="G212" s="50" t="s">
        <v>1118</v>
      </c>
      <c r="H212" s="100">
        <v>1</v>
      </c>
      <c r="I212" s="100">
        <v>3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</row>
    <row r="213" spans="1:146" x14ac:dyDescent="0.25">
      <c r="A213" s="10"/>
      <c r="B213" s="10"/>
      <c r="C213" s="88" t="s">
        <v>249</v>
      </c>
      <c r="D213" s="14" t="s">
        <v>250</v>
      </c>
      <c r="E213" s="78" t="s">
        <v>291</v>
      </c>
      <c r="F213" s="14" t="s">
        <v>292</v>
      </c>
      <c r="G213" s="50" t="s">
        <v>17</v>
      </c>
      <c r="H213" s="100">
        <v>1</v>
      </c>
      <c r="I213" s="100">
        <v>1</v>
      </c>
    </row>
    <row r="214" spans="1:146" x14ac:dyDescent="0.25">
      <c r="A214" s="10"/>
      <c r="B214" s="10"/>
      <c r="C214" s="90" t="s">
        <v>249</v>
      </c>
      <c r="D214" s="14" t="s">
        <v>250</v>
      </c>
      <c r="E214" s="78" t="s">
        <v>437</v>
      </c>
      <c r="F214" s="16" t="s">
        <v>438</v>
      </c>
      <c r="G214" s="50" t="s">
        <v>1118</v>
      </c>
      <c r="H214" s="100">
        <v>1</v>
      </c>
      <c r="I214" s="100">
        <v>5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</row>
    <row r="215" spans="1:146" x14ac:dyDescent="0.25">
      <c r="A215" s="65" t="s">
        <v>1066</v>
      </c>
      <c r="B215" s="10"/>
      <c r="C215" s="90" t="s">
        <v>249</v>
      </c>
      <c r="D215" s="14" t="s">
        <v>250</v>
      </c>
      <c r="E215" s="78" t="s">
        <v>437</v>
      </c>
      <c r="F215" s="16" t="s">
        <v>438</v>
      </c>
      <c r="G215" s="50" t="s">
        <v>14</v>
      </c>
      <c r="H215" s="100">
        <v>1</v>
      </c>
      <c r="I215" s="100">
        <v>1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</row>
    <row r="216" spans="1:146" x14ac:dyDescent="0.25">
      <c r="A216" s="27" t="s">
        <v>631</v>
      </c>
      <c r="B216" s="27" t="s">
        <v>632</v>
      </c>
      <c r="C216" s="88" t="s">
        <v>249</v>
      </c>
      <c r="D216" s="14" t="s">
        <v>250</v>
      </c>
      <c r="E216" s="78" t="s">
        <v>1024</v>
      </c>
      <c r="F216" s="14" t="s">
        <v>1025</v>
      </c>
      <c r="G216" s="50" t="s">
        <v>10</v>
      </c>
      <c r="H216" s="100">
        <v>3</v>
      </c>
      <c r="I216" s="100">
        <v>5</v>
      </c>
    </row>
    <row r="217" spans="1:146" x14ac:dyDescent="0.25">
      <c r="A217" s="27" t="s">
        <v>631</v>
      </c>
      <c r="B217" s="27" t="s">
        <v>632</v>
      </c>
      <c r="C217" s="88" t="s">
        <v>249</v>
      </c>
      <c r="D217" s="14" t="s">
        <v>250</v>
      </c>
      <c r="E217" s="78" t="s">
        <v>1024</v>
      </c>
      <c r="F217" s="14" t="s">
        <v>1025</v>
      </c>
      <c r="G217" s="50" t="s">
        <v>14</v>
      </c>
      <c r="H217" s="100">
        <v>1</v>
      </c>
      <c r="I217" s="100">
        <v>1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</row>
    <row r="218" spans="1:146" s="4" customFormat="1" x14ac:dyDescent="0.25">
      <c r="A218" s="10"/>
      <c r="B218" s="10"/>
      <c r="C218" s="88" t="s">
        <v>293</v>
      </c>
      <c r="D218" s="14" t="s">
        <v>294</v>
      </c>
      <c r="E218" s="78" t="s">
        <v>329</v>
      </c>
      <c r="F218" s="14" t="s">
        <v>330</v>
      </c>
      <c r="G218" s="50" t="s">
        <v>1118</v>
      </c>
      <c r="H218" s="100">
        <v>1</v>
      </c>
      <c r="I218" s="100">
        <v>2</v>
      </c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</row>
    <row r="219" spans="1:146" s="4" customFormat="1" x14ac:dyDescent="0.25">
      <c r="A219" s="29" t="s">
        <v>643</v>
      </c>
      <c r="B219" s="29" t="s">
        <v>644</v>
      </c>
      <c r="C219" s="90" t="s">
        <v>293</v>
      </c>
      <c r="D219" s="14" t="s">
        <v>294</v>
      </c>
      <c r="E219" s="81" t="s">
        <v>496</v>
      </c>
      <c r="F219" s="14" t="s">
        <v>953</v>
      </c>
      <c r="G219" s="50" t="s">
        <v>14</v>
      </c>
      <c r="H219" s="100">
        <v>1</v>
      </c>
      <c r="I219" s="100">
        <v>2</v>
      </c>
    </row>
    <row r="220" spans="1:146" x14ac:dyDescent="0.25">
      <c r="A220" s="10"/>
      <c r="B220" s="10"/>
      <c r="C220" s="88" t="s">
        <v>293</v>
      </c>
      <c r="D220" s="14" t="s">
        <v>294</v>
      </c>
      <c r="E220" s="78" t="s">
        <v>307</v>
      </c>
      <c r="F220" s="14" t="s">
        <v>308</v>
      </c>
      <c r="G220" s="50" t="s">
        <v>1118</v>
      </c>
      <c r="H220" s="100">
        <v>1</v>
      </c>
      <c r="I220" s="100">
        <v>5</v>
      </c>
    </row>
    <row r="221" spans="1:146" x14ac:dyDescent="0.25">
      <c r="A221" s="27" t="s">
        <v>645</v>
      </c>
      <c r="B221" s="27" t="s">
        <v>646</v>
      </c>
      <c r="C221" s="88" t="s">
        <v>293</v>
      </c>
      <c r="D221" s="14" t="s">
        <v>294</v>
      </c>
      <c r="E221" s="78" t="s">
        <v>307</v>
      </c>
      <c r="F221" s="14" t="s">
        <v>308</v>
      </c>
      <c r="G221" s="50" t="s">
        <v>14</v>
      </c>
      <c r="H221" s="100">
        <v>1</v>
      </c>
      <c r="I221" s="100">
        <v>1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</row>
    <row r="222" spans="1:146" s="4" customFormat="1" x14ac:dyDescent="0.25">
      <c r="A222" s="27" t="s">
        <v>759</v>
      </c>
      <c r="B222" s="27" t="s">
        <v>760</v>
      </c>
      <c r="C222" s="88" t="s">
        <v>293</v>
      </c>
      <c r="D222" s="14" t="s">
        <v>294</v>
      </c>
      <c r="E222" s="78" t="s">
        <v>331</v>
      </c>
      <c r="F222" s="14" t="s">
        <v>332</v>
      </c>
      <c r="G222" s="50" t="s">
        <v>10</v>
      </c>
      <c r="H222" s="100">
        <v>1</v>
      </c>
      <c r="I222" s="100">
        <v>1</v>
      </c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</row>
    <row r="223" spans="1:146" x14ac:dyDescent="0.25">
      <c r="A223" s="29"/>
      <c r="B223" s="29"/>
      <c r="C223" s="88" t="s">
        <v>293</v>
      </c>
      <c r="D223" s="14" t="s">
        <v>294</v>
      </c>
      <c r="E223" s="78" t="s">
        <v>315</v>
      </c>
      <c r="F223" s="14" t="s">
        <v>945</v>
      </c>
      <c r="G223" s="50" t="s">
        <v>1123</v>
      </c>
      <c r="H223" s="100">
        <v>1</v>
      </c>
      <c r="I223" s="100"/>
    </row>
    <row r="224" spans="1:146" x14ac:dyDescent="0.25">
      <c r="A224" s="27" t="s">
        <v>761</v>
      </c>
      <c r="B224" s="27" t="s">
        <v>762</v>
      </c>
      <c r="C224" s="88" t="s">
        <v>293</v>
      </c>
      <c r="D224" s="14" t="s">
        <v>294</v>
      </c>
      <c r="E224" s="78" t="s">
        <v>295</v>
      </c>
      <c r="F224" s="14" t="s">
        <v>296</v>
      </c>
      <c r="G224" s="50" t="s">
        <v>10</v>
      </c>
      <c r="H224" s="100">
        <v>1</v>
      </c>
      <c r="I224" s="100">
        <v>2</v>
      </c>
    </row>
    <row r="225" spans="1:146" x14ac:dyDescent="0.25">
      <c r="A225" s="28" t="s">
        <v>763</v>
      </c>
      <c r="B225" s="28" t="s">
        <v>764</v>
      </c>
      <c r="C225" s="92" t="s">
        <v>293</v>
      </c>
      <c r="D225" s="31" t="s">
        <v>294</v>
      </c>
      <c r="E225" s="78" t="s">
        <v>309</v>
      </c>
      <c r="F225" s="31" t="s">
        <v>310</v>
      </c>
      <c r="G225" s="116" t="s">
        <v>10</v>
      </c>
      <c r="H225" s="100">
        <v>2</v>
      </c>
      <c r="I225" s="100">
        <v>4</v>
      </c>
    </row>
    <row r="226" spans="1:146" x14ac:dyDescent="0.25">
      <c r="A226" s="28" t="s">
        <v>763</v>
      </c>
      <c r="B226" s="28" t="s">
        <v>764</v>
      </c>
      <c r="C226" s="88" t="s">
        <v>293</v>
      </c>
      <c r="D226" s="14" t="s">
        <v>294</v>
      </c>
      <c r="E226" s="78" t="s">
        <v>311</v>
      </c>
      <c r="F226" s="14" t="s">
        <v>312</v>
      </c>
      <c r="G226" s="50" t="s">
        <v>10</v>
      </c>
      <c r="H226" s="100">
        <v>1</v>
      </c>
      <c r="I226" s="100">
        <v>1</v>
      </c>
    </row>
    <row r="227" spans="1:146" ht="14.45" customHeight="1" x14ac:dyDescent="0.25">
      <c r="A227" s="27" t="s">
        <v>647</v>
      </c>
      <c r="B227" s="27" t="s">
        <v>648</v>
      </c>
      <c r="C227" s="88" t="s">
        <v>293</v>
      </c>
      <c r="D227" s="14" t="s">
        <v>294</v>
      </c>
      <c r="E227" s="78" t="s">
        <v>311</v>
      </c>
      <c r="F227" s="14" t="s">
        <v>312</v>
      </c>
      <c r="G227" s="50" t="s">
        <v>14</v>
      </c>
      <c r="H227" s="100">
        <v>1</v>
      </c>
      <c r="I227" s="100">
        <v>1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</row>
    <row r="228" spans="1:146" ht="14.45" customHeight="1" x14ac:dyDescent="0.25">
      <c r="A228" s="27" t="s">
        <v>765</v>
      </c>
      <c r="B228" s="27" t="s">
        <v>766</v>
      </c>
      <c r="C228" s="88" t="s">
        <v>293</v>
      </c>
      <c r="D228" s="14" t="s">
        <v>294</v>
      </c>
      <c r="E228" s="78" t="s">
        <v>317</v>
      </c>
      <c r="F228" s="14" t="s">
        <v>318</v>
      </c>
      <c r="G228" s="50" t="s">
        <v>10</v>
      </c>
      <c r="H228" s="100">
        <v>2</v>
      </c>
      <c r="I228" s="100">
        <v>4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</row>
    <row r="229" spans="1:146" x14ac:dyDescent="0.25">
      <c r="A229" s="27" t="s">
        <v>649</v>
      </c>
      <c r="B229" s="27" t="s">
        <v>650</v>
      </c>
      <c r="C229" s="88" t="s">
        <v>293</v>
      </c>
      <c r="D229" s="14" t="s">
        <v>294</v>
      </c>
      <c r="E229" s="78" t="s">
        <v>301</v>
      </c>
      <c r="F229" s="14" t="s">
        <v>302</v>
      </c>
      <c r="G229" s="50" t="s">
        <v>14</v>
      </c>
      <c r="H229" s="100">
        <v>1</v>
      </c>
      <c r="I229" s="100">
        <v>1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</row>
    <row r="230" spans="1:146" x14ac:dyDescent="0.25">
      <c r="A230" s="10"/>
      <c r="B230" s="10"/>
      <c r="C230" s="88" t="s">
        <v>293</v>
      </c>
      <c r="D230" s="14" t="s">
        <v>294</v>
      </c>
      <c r="E230" s="78" t="s">
        <v>325</v>
      </c>
      <c r="F230" s="14" t="s">
        <v>326</v>
      </c>
      <c r="G230" s="50" t="s">
        <v>17</v>
      </c>
      <c r="H230" s="100">
        <v>1</v>
      </c>
      <c r="I230" s="100">
        <v>3</v>
      </c>
    </row>
    <row r="231" spans="1:146" ht="30" x14ac:dyDescent="0.25">
      <c r="A231" s="28" t="s">
        <v>767</v>
      </c>
      <c r="B231" s="28" t="s">
        <v>768</v>
      </c>
      <c r="C231" s="92" t="s">
        <v>293</v>
      </c>
      <c r="D231" s="31" t="s">
        <v>294</v>
      </c>
      <c r="E231" s="78" t="s">
        <v>339</v>
      </c>
      <c r="F231" s="31" t="s">
        <v>340</v>
      </c>
      <c r="G231" s="116" t="s">
        <v>10</v>
      </c>
      <c r="H231" s="100">
        <v>1</v>
      </c>
      <c r="I231" s="100">
        <v>1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</row>
    <row r="232" spans="1:146" ht="30" x14ac:dyDescent="0.25">
      <c r="A232" s="10"/>
      <c r="B232" s="10"/>
      <c r="C232" s="88" t="s">
        <v>293</v>
      </c>
      <c r="D232" s="14" t="s">
        <v>294</v>
      </c>
      <c r="E232" s="78" t="s">
        <v>339</v>
      </c>
      <c r="F232" s="14" t="s">
        <v>340</v>
      </c>
      <c r="G232" s="50" t="s">
        <v>17</v>
      </c>
      <c r="H232" s="100">
        <v>1</v>
      </c>
      <c r="I232" s="100">
        <v>3</v>
      </c>
    </row>
    <row r="233" spans="1:146" ht="30" x14ac:dyDescent="0.25">
      <c r="A233" s="27" t="s">
        <v>971</v>
      </c>
      <c r="B233" s="27" t="s">
        <v>972</v>
      </c>
      <c r="C233" s="92" t="s">
        <v>293</v>
      </c>
      <c r="D233" s="31" t="s">
        <v>294</v>
      </c>
      <c r="E233" s="78" t="s">
        <v>339</v>
      </c>
      <c r="F233" s="31" t="s">
        <v>340</v>
      </c>
      <c r="G233" s="116" t="s">
        <v>14</v>
      </c>
      <c r="H233" s="100">
        <v>1</v>
      </c>
      <c r="I233" s="100">
        <v>1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</row>
    <row r="234" spans="1:146" x14ac:dyDescent="0.25">
      <c r="A234" s="27" t="s">
        <v>651</v>
      </c>
      <c r="B234" s="27" t="s">
        <v>652</v>
      </c>
      <c r="C234" s="90" t="s">
        <v>293</v>
      </c>
      <c r="D234" s="14" t="s">
        <v>294</v>
      </c>
      <c r="E234" s="78" t="s">
        <v>299</v>
      </c>
      <c r="F234" s="14" t="s">
        <v>300</v>
      </c>
      <c r="G234" s="50" t="s">
        <v>10</v>
      </c>
      <c r="H234" s="100">
        <v>1</v>
      </c>
      <c r="I234" s="100">
        <v>1</v>
      </c>
    </row>
    <row r="235" spans="1:146" x14ac:dyDescent="0.25">
      <c r="A235" s="27" t="s">
        <v>651</v>
      </c>
      <c r="B235" s="27" t="s">
        <v>652</v>
      </c>
      <c r="C235" s="88" t="s">
        <v>293</v>
      </c>
      <c r="D235" s="14" t="s">
        <v>294</v>
      </c>
      <c r="E235" s="78" t="s">
        <v>299</v>
      </c>
      <c r="F235" s="14" t="s">
        <v>300</v>
      </c>
      <c r="G235" s="50" t="s">
        <v>14</v>
      </c>
      <c r="H235" s="100">
        <v>1</v>
      </c>
      <c r="I235" s="100">
        <v>3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</row>
    <row r="236" spans="1:146" x14ac:dyDescent="0.25">
      <c r="A236" s="10"/>
      <c r="B236" s="10"/>
      <c r="C236" s="90" t="s">
        <v>293</v>
      </c>
      <c r="D236" s="14" t="s">
        <v>294</v>
      </c>
      <c r="E236" s="78">
        <v>9234</v>
      </c>
      <c r="F236" s="14" t="s">
        <v>429</v>
      </c>
      <c r="G236" s="50" t="s">
        <v>1123</v>
      </c>
      <c r="H236" s="100">
        <v>1</v>
      </c>
      <c r="I236" s="100">
        <v>2</v>
      </c>
    </row>
    <row r="237" spans="1:146" s="4" customFormat="1" x14ac:dyDescent="0.25">
      <c r="A237" s="19"/>
      <c r="B237" s="19"/>
      <c r="C237" s="90" t="s">
        <v>293</v>
      </c>
      <c r="D237" s="14" t="s">
        <v>294</v>
      </c>
      <c r="E237" s="78">
        <v>9234</v>
      </c>
      <c r="F237" s="14" t="s">
        <v>429</v>
      </c>
      <c r="G237" s="50" t="s">
        <v>17</v>
      </c>
      <c r="H237" s="100">
        <v>1</v>
      </c>
      <c r="I237" s="100">
        <v>2</v>
      </c>
    </row>
    <row r="238" spans="1:146" x14ac:dyDescent="0.25">
      <c r="A238" s="27" t="s">
        <v>653</v>
      </c>
      <c r="B238" s="27" t="s">
        <v>654</v>
      </c>
      <c r="C238" s="90" t="s">
        <v>293</v>
      </c>
      <c r="D238" s="14" t="s">
        <v>294</v>
      </c>
      <c r="E238" s="78">
        <v>9234</v>
      </c>
      <c r="F238" s="14" t="s">
        <v>429</v>
      </c>
      <c r="G238" s="50" t="s">
        <v>14</v>
      </c>
      <c r="H238" s="100">
        <v>1</v>
      </c>
      <c r="I238" s="100">
        <v>2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</row>
    <row r="239" spans="1:146" s="5" customFormat="1" x14ac:dyDescent="0.25">
      <c r="A239" s="11"/>
      <c r="B239" s="11"/>
      <c r="C239" s="89" t="s">
        <v>293</v>
      </c>
      <c r="D239" s="14" t="s">
        <v>294</v>
      </c>
      <c r="E239" s="78" t="s">
        <v>951</v>
      </c>
      <c r="F239" s="14" t="s">
        <v>952</v>
      </c>
      <c r="G239" s="50" t="s">
        <v>14</v>
      </c>
      <c r="H239" s="100">
        <v>1</v>
      </c>
      <c r="I239" s="100">
        <v>1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</row>
    <row r="240" spans="1:146" s="5" customFormat="1" x14ac:dyDescent="0.25">
      <c r="A240" s="19"/>
      <c r="B240" s="19"/>
      <c r="C240" s="88" t="s">
        <v>293</v>
      </c>
      <c r="D240" s="14" t="s">
        <v>294</v>
      </c>
      <c r="E240" s="78" t="s">
        <v>964</v>
      </c>
      <c r="F240" s="14" t="s">
        <v>509</v>
      </c>
      <c r="G240" s="50" t="s">
        <v>1118</v>
      </c>
      <c r="H240" s="100">
        <v>1</v>
      </c>
      <c r="I240" s="100">
        <v>7</v>
      </c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</row>
    <row r="241" spans="1:146" s="5" customFormat="1" x14ac:dyDescent="0.25">
      <c r="A241" s="11"/>
      <c r="B241" s="11"/>
      <c r="C241" s="93" t="s">
        <v>293</v>
      </c>
      <c r="D241" s="18" t="s">
        <v>294</v>
      </c>
      <c r="E241" s="79" t="s">
        <v>963</v>
      </c>
      <c r="F241" s="18" t="s">
        <v>448</v>
      </c>
      <c r="G241" s="115" t="s">
        <v>1118</v>
      </c>
      <c r="H241" s="103">
        <v>1</v>
      </c>
      <c r="I241" s="103">
        <v>8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</row>
    <row r="242" spans="1:146" s="5" customFormat="1" x14ac:dyDescent="0.25">
      <c r="A242" s="28" t="s">
        <v>1042</v>
      </c>
      <c r="B242" s="28" t="s">
        <v>1043</v>
      </c>
      <c r="C242" s="89" t="s">
        <v>293</v>
      </c>
      <c r="D242" s="18" t="s">
        <v>294</v>
      </c>
      <c r="E242" s="79" t="s">
        <v>1040</v>
      </c>
      <c r="F242" s="18" t="s">
        <v>1041</v>
      </c>
      <c r="G242" s="115" t="s">
        <v>1118</v>
      </c>
      <c r="H242" s="103">
        <v>1</v>
      </c>
      <c r="I242" s="103">
        <v>4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</row>
    <row r="243" spans="1:146" s="5" customFormat="1" x14ac:dyDescent="0.25">
      <c r="A243" s="19"/>
      <c r="B243" s="19"/>
      <c r="C243" s="88" t="s">
        <v>341</v>
      </c>
      <c r="D243" s="14" t="s">
        <v>342</v>
      </c>
      <c r="E243" s="78" t="s">
        <v>990</v>
      </c>
      <c r="F243" s="14" t="s">
        <v>991</v>
      </c>
      <c r="G243" s="50" t="s">
        <v>17</v>
      </c>
      <c r="H243" s="100">
        <v>1</v>
      </c>
      <c r="I243" s="100">
        <v>4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</row>
    <row r="244" spans="1:146" s="4" customFormat="1" x14ac:dyDescent="0.25">
      <c r="A244" s="19"/>
      <c r="B244" s="19"/>
      <c r="C244" s="88" t="s">
        <v>341</v>
      </c>
      <c r="D244" s="14" t="s">
        <v>342</v>
      </c>
      <c r="E244" s="78" t="s">
        <v>992</v>
      </c>
      <c r="F244" s="14" t="s">
        <v>1120</v>
      </c>
      <c r="G244" s="50" t="s">
        <v>1123</v>
      </c>
      <c r="H244" s="100">
        <v>1</v>
      </c>
      <c r="I244" s="100">
        <v>1</v>
      </c>
    </row>
    <row r="245" spans="1:146" s="4" customFormat="1" x14ac:dyDescent="0.25">
      <c r="A245" s="19"/>
      <c r="B245" s="19"/>
      <c r="C245" s="88" t="s">
        <v>341</v>
      </c>
      <c r="D245" s="14" t="s">
        <v>342</v>
      </c>
      <c r="E245" s="78" t="s">
        <v>993</v>
      </c>
      <c r="F245" s="14" t="s">
        <v>994</v>
      </c>
      <c r="G245" s="50" t="s">
        <v>10</v>
      </c>
      <c r="H245" s="100">
        <v>1</v>
      </c>
      <c r="I245" s="100">
        <v>2</v>
      </c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</row>
    <row r="246" spans="1:146" s="4" customFormat="1" x14ac:dyDescent="0.25">
      <c r="A246" s="29" t="s">
        <v>655</v>
      </c>
      <c r="B246" s="29" t="s">
        <v>656</v>
      </c>
      <c r="C246" s="88" t="s">
        <v>341</v>
      </c>
      <c r="D246" s="14" t="s">
        <v>342</v>
      </c>
      <c r="E246" s="78" t="s">
        <v>376</v>
      </c>
      <c r="F246" s="14" t="s">
        <v>377</v>
      </c>
      <c r="G246" s="50" t="s">
        <v>14</v>
      </c>
      <c r="H246" s="100">
        <v>1</v>
      </c>
      <c r="I246" s="100">
        <v>1</v>
      </c>
    </row>
    <row r="247" spans="1:146" s="4" customFormat="1" x14ac:dyDescent="0.25">
      <c r="A247" s="15" t="s">
        <v>657</v>
      </c>
      <c r="B247" s="29" t="s">
        <v>658</v>
      </c>
      <c r="C247" s="88">
        <v>10</v>
      </c>
      <c r="D247" s="14" t="s">
        <v>342</v>
      </c>
      <c r="E247" s="78" t="s">
        <v>516</v>
      </c>
      <c r="F247" s="14" t="s">
        <v>517</v>
      </c>
      <c r="G247" s="50" t="s">
        <v>14</v>
      </c>
      <c r="H247" s="100">
        <v>1</v>
      </c>
      <c r="I247" s="100">
        <v>1</v>
      </c>
    </row>
    <row r="248" spans="1:146" s="4" customFormat="1" x14ac:dyDescent="0.25">
      <c r="A248" s="15" t="s">
        <v>1045</v>
      </c>
      <c r="B248" s="28" t="s">
        <v>1044</v>
      </c>
      <c r="C248" s="88" t="s">
        <v>341</v>
      </c>
      <c r="D248" s="14" t="s">
        <v>342</v>
      </c>
      <c r="E248" s="78" t="s">
        <v>350</v>
      </c>
      <c r="F248" s="14" t="s">
        <v>1046</v>
      </c>
      <c r="G248" s="50" t="s">
        <v>1118</v>
      </c>
      <c r="H248" s="100">
        <v>1</v>
      </c>
      <c r="I248" s="100">
        <v>5</v>
      </c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</row>
    <row r="249" spans="1:146" s="4" customFormat="1" x14ac:dyDescent="0.25">
      <c r="A249" s="29" t="s">
        <v>659</v>
      </c>
      <c r="B249" s="29" t="s">
        <v>660</v>
      </c>
      <c r="C249" s="88" t="s">
        <v>341</v>
      </c>
      <c r="D249" s="14" t="s">
        <v>342</v>
      </c>
      <c r="E249" s="78" t="s">
        <v>378</v>
      </c>
      <c r="F249" s="14" t="s">
        <v>379</v>
      </c>
      <c r="G249" s="50" t="s">
        <v>10</v>
      </c>
      <c r="H249" s="100">
        <v>1</v>
      </c>
      <c r="I249" s="100">
        <v>2</v>
      </c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</row>
    <row r="250" spans="1:146" s="4" customFormat="1" x14ac:dyDescent="0.25">
      <c r="A250" s="29" t="s">
        <v>659</v>
      </c>
      <c r="B250" s="29" t="s">
        <v>660</v>
      </c>
      <c r="C250" s="88" t="s">
        <v>341</v>
      </c>
      <c r="D250" s="14" t="s">
        <v>342</v>
      </c>
      <c r="E250" s="78" t="s">
        <v>378</v>
      </c>
      <c r="F250" s="14" t="s">
        <v>379</v>
      </c>
      <c r="G250" s="50" t="s">
        <v>14</v>
      </c>
      <c r="H250" s="100">
        <v>1</v>
      </c>
      <c r="I250" s="100">
        <v>1</v>
      </c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</row>
    <row r="251" spans="1:146" s="4" customFormat="1" x14ac:dyDescent="0.25">
      <c r="A251" s="29"/>
      <c r="B251" s="29"/>
      <c r="C251" s="88" t="s">
        <v>341</v>
      </c>
      <c r="D251" s="14" t="s">
        <v>342</v>
      </c>
      <c r="E251" s="92" t="s">
        <v>380</v>
      </c>
      <c r="F251" s="14" t="s">
        <v>1111</v>
      </c>
      <c r="G251" s="50" t="s">
        <v>1123</v>
      </c>
      <c r="H251" s="100">
        <v>1</v>
      </c>
      <c r="I251" s="100">
        <v>3</v>
      </c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</row>
    <row r="252" spans="1:146" s="4" customFormat="1" x14ac:dyDescent="0.25">
      <c r="A252" s="29" t="s">
        <v>661</v>
      </c>
      <c r="B252" s="29" t="s">
        <v>662</v>
      </c>
      <c r="C252" s="88" t="s">
        <v>341</v>
      </c>
      <c r="D252" s="14" t="s">
        <v>342</v>
      </c>
      <c r="E252" s="78" t="s">
        <v>416</v>
      </c>
      <c r="F252" s="14" t="s">
        <v>417</v>
      </c>
      <c r="G252" s="50" t="s">
        <v>10</v>
      </c>
      <c r="H252" s="100">
        <v>1</v>
      </c>
      <c r="I252" s="100">
        <v>2</v>
      </c>
    </row>
    <row r="253" spans="1:146" s="4" customFormat="1" x14ac:dyDescent="0.25">
      <c r="A253" s="29" t="s">
        <v>661</v>
      </c>
      <c r="B253" s="29" t="s">
        <v>662</v>
      </c>
      <c r="C253" s="88" t="s">
        <v>341</v>
      </c>
      <c r="D253" s="14" t="s">
        <v>342</v>
      </c>
      <c r="E253" s="78" t="s">
        <v>416</v>
      </c>
      <c r="F253" s="14" t="s">
        <v>417</v>
      </c>
      <c r="G253" s="50" t="s">
        <v>14</v>
      </c>
      <c r="H253" s="100">
        <v>1</v>
      </c>
      <c r="I253" s="100">
        <v>2</v>
      </c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</row>
    <row r="254" spans="1:146" s="4" customFormat="1" x14ac:dyDescent="0.25">
      <c r="A254" s="24" t="s">
        <v>663</v>
      </c>
      <c r="B254" s="24" t="s">
        <v>664</v>
      </c>
      <c r="C254" s="88" t="s">
        <v>341</v>
      </c>
      <c r="D254" s="14" t="s">
        <v>342</v>
      </c>
      <c r="E254" s="78" t="s">
        <v>370</v>
      </c>
      <c r="F254" s="14" t="s">
        <v>371</v>
      </c>
      <c r="G254" s="50" t="s">
        <v>10</v>
      </c>
      <c r="H254" s="100">
        <v>1</v>
      </c>
      <c r="I254" s="100">
        <v>3</v>
      </c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</row>
    <row r="255" spans="1:146" s="4" customFormat="1" x14ac:dyDescent="0.25">
      <c r="A255" s="24" t="s">
        <v>663</v>
      </c>
      <c r="B255" s="24" t="s">
        <v>664</v>
      </c>
      <c r="C255" s="88" t="s">
        <v>341</v>
      </c>
      <c r="D255" s="14" t="s">
        <v>342</v>
      </c>
      <c r="E255" s="78" t="s">
        <v>370</v>
      </c>
      <c r="F255" s="14" t="s">
        <v>371</v>
      </c>
      <c r="G255" s="50" t="s">
        <v>14</v>
      </c>
      <c r="H255" s="100">
        <v>1</v>
      </c>
      <c r="I255" s="100">
        <v>1</v>
      </c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</row>
    <row r="256" spans="1:146" s="4" customFormat="1" x14ac:dyDescent="0.25">
      <c r="A256" s="29" t="s">
        <v>665</v>
      </c>
      <c r="B256" s="29" t="s">
        <v>666</v>
      </c>
      <c r="C256" s="88" t="s">
        <v>341</v>
      </c>
      <c r="D256" s="14" t="s">
        <v>342</v>
      </c>
      <c r="E256" s="78" t="s">
        <v>392</v>
      </c>
      <c r="F256" s="14" t="s">
        <v>393</v>
      </c>
      <c r="G256" s="50" t="s">
        <v>10</v>
      </c>
      <c r="H256" s="100">
        <v>1</v>
      </c>
      <c r="I256" s="100">
        <v>2</v>
      </c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</row>
    <row r="257" spans="1:146" s="4" customFormat="1" x14ac:dyDescent="0.25">
      <c r="A257" s="27" t="s">
        <v>665</v>
      </c>
      <c r="B257" s="27" t="s">
        <v>666</v>
      </c>
      <c r="C257" s="88">
        <v>10</v>
      </c>
      <c r="D257" s="14" t="s">
        <v>342</v>
      </c>
      <c r="E257" s="81" t="s">
        <v>392</v>
      </c>
      <c r="F257" s="14" t="s">
        <v>393</v>
      </c>
      <c r="G257" s="50" t="s">
        <v>14</v>
      </c>
      <c r="H257" s="100">
        <v>1</v>
      </c>
      <c r="I257" s="100">
        <v>2</v>
      </c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</row>
    <row r="258" spans="1:146" s="4" customFormat="1" x14ac:dyDescent="0.25">
      <c r="A258" s="27" t="s">
        <v>667</v>
      </c>
      <c r="B258" s="27" t="s">
        <v>668</v>
      </c>
      <c r="C258" s="88" t="s">
        <v>341</v>
      </c>
      <c r="D258" s="14" t="s">
        <v>342</v>
      </c>
      <c r="E258" s="78" t="s">
        <v>382</v>
      </c>
      <c r="F258" s="14" t="s">
        <v>383</v>
      </c>
      <c r="G258" s="50" t="s">
        <v>10</v>
      </c>
      <c r="H258" s="100">
        <v>2</v>
      </c>
      <c r="I258" s="100">
        <v>4</v>
      </c>
    </row>
    <row r="259" spans="1:146" x14ac:dyDescent="0.25">
      <c r="A259" s="27" t="s">
        <v>769</v>
      </c>
      <c r="B259" s="27" t="s">
        <v>770</v>
      </c>
      <c r="C259" s="88" t="s">
        <v>341</v>
      </c>
      <c r="D259" s="14" t="s">
        <v>342</v>
      </c>
      <c r="E259" s="78" t="s">
        <v>382</v>
      </c>
      <c r="F259" s="14" t="s">
        <v>1030</v>
      </c>
      <c r="G259" s="50" t="s">
        <v>10</v>
      </c>
      <c r="H259" s="100">
        <v>1</v>
      </c>
      <c r="I259" s="100">
        <v>1</v>
      </c>
    </row>
    <row r="260" spans="1:146" x14ac:dyDescent="0.25">
      <c r="A260" s="27" t="s">
        <v>667</v>
      </c>
      <c r="B260" s="27" t="s">
        <v>668</v>
      </c>
      <c r="C260" s="88" t="s">
        <v>341</v>
      </c>
      <c r="D260" s="14" t="s">
        <v>342</v>
      </c>
      <c r="E260" s="78" t="s">
        <v>382</v>
      </c>
      <c r="F260" s="14" t="s">
        <v>1029</v>
      </c>
      <c r="G260" s="50" t="s">
        <v>14</v>
      </c>
      <c r="H260" s="100">
        <v>1</v>
      </c>
      <c r="I260" s="100">
        <v>1</v>
      </c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</row>
    <row r="261" spans="1:146" x14ac:dyDescent="0.25">
      <c r="A261" s="10"/>
      <c r="B261" s="10"/>
      <c r="C261" s="88" t="s">
        <v>341</v>
      </c>
      <c r="D261" s="14" t="s">
        <v>342</v>
      </c>
      <c r="E261" s="78" t="s">
        <v>410</v>
      </c>
      <c r="F261" s="14" t="s">
        <v>411</v>
      </c>
      <c r="G261" s="50" t="s">
        <v>1118</v>
      </c>
      <c r="H261" s="100">
        <v>1</v>
      </c>
      <c r="I261" s="100">
        <v>3</v>
      </c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</row>
    <row r="262" spans="1:146" x14ac:dyDescent="0.25">
      <c r="A262" s="27" t="s">
        <v>669</v>
      </c>
      <c r="B262" s="27" t="s">
        <v>670</v>
      </c>
      <c r="C262" s="88" t="s">
        <v>341</v>
      </c>
      <c r="D262" s="14" t="s">
        <v>342</v>
      </c>
      <c r="E262" s="78" t="s">
        <v>410</v>
      </c>
      <c r="F262" s="14" t="s">
        <v>411</v>
      </c>
      <c r="G262" s="50" t="s">
        <v>14</v>
      </c>
      <c r="H262" s="100">
        <v>1</v>
      </c>
      <c r="I262" s="100">
        <v>1</v>
      </c>
    </row>
    <row r="263" spans="1:146" x14ac:dyDescent="0.25">
      <c r="A263" s="19"/>
      <c r="B263" s="19"/>
      <c r="C263" s="88">
        <v>10</v>
      </c>
      <c r="D263" s="14" t="s">
        <v>342</v>
      </c>
      <c r="E263" s="78" t="s">
        <v>939</v>
      </c>
      <c r="F263" s="16" t="s">
        <v>442</v>
      </c>
      <c r="G263" s="50" t="s">
        <v>1123</v>
      </c>
      <c r="H263" s="100">
        <v>2</v>
      </c>
      <c r="I263" s="100">
        <f>5+2</f>
        <v>7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</row>
    <row r="264" spans="1:146" x14ac:dyDescent="0.25">
      <c r="A264" s="19"/>
      <c r="B264" s="19"/>
      <c r="C264" s="96">
        <v>10</v>
      </c>
      <c r="D264" s="14" t="s">
        <v>342</v>
      </c>
      <c r="E264" s="82" t="s">
        <v>939</v>
      </c>
      <c r="F264" s="14" t="s">
        <v>442</v>
      </c>
      <c r="G264" s="50" t="s">
        <v>10</v>
      </c>
      <c r="H264" s="106">
        <v>1</v>
      </c>
      <c r="I264" s="106">
        <v>1</v>
      </c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</row>
    <row r="265" spans="1:146" x14ac:dyDescent="0.25">
      <c r="A265" s="27" t="s">
        <v>671</v>
      </c>
      <c r="B265" s="27" t="s">
        <v>672</v>
      </c>
      <c r="C265" s="88" t="s">
        <v>341</v>
      </c>
      <c r="D265" s="14" t="s">
        <v>342</v>
      </c>
      <c r="E265" s="78" t="s">
        <v>402</v>
      </c>
      <c r="F265" s="14" t="s">
        <v>403</v>
      </c>
      <c r="G265" s="50" t="s">
        <v>14</v>
      </c>
      <c r="H265" s="100">
        <v>1</v>
      </c>
      <c r="I265" s="100">
        <v>2</v>
      </c>
    </row>
    <row r="266" spans="1:146" x14ac:dyDescent="0.25">
      <c r="A266" s="27" t="s">
        <v>673</v>
      </c>
      <c r="B266" s="27" t="s">
        <v>674</v>
      </c>
      <c r="C266" s="88" t="s">
        <v>341</v>
      </c>
      <c r="D266" s="14" t="s">
        <v>342</v>
      </c>
      <c r="E266" s="78" t="s">
        <v>404</v>
      </c>
      <c r="F266" s="14" t="s">
        <v>405</v>
      </c>
      <c r="G266" s="50" t="s">
        <v>14</v>
      </c>
      <c r="H266" s="100">
        <v>1</v>
      </c>
      <c r="I266" s="100">
        <v>1</v>
      </c>
    </row>
    <row r="267" spans="1:146" x14ac:dyDescent="0.25">
      <c r="A267" s="29" t="s">
        <v>944</v>
      </c>
      <c r="B267" s="19"/>
      <c r="C267" s="96">
        <v>10</v>
      </c>
      <c r="D267" s="14" t="s">
        <v>342</v>
      </c>
      <c r="E267" s="82" t="s">
        <v>947</v>
      </c>
      <c r="F267" s="14" t="s">
        <v>948</v>
      </c>
      <c r="G267" s="50" t="s">
        <v>10</v>
      </c>
      <c r="H267" s="100">
        <v>1</v>
      </c>
      <c r="I267" s="100">
        <v>3</v>
      </c>
    </row>
    <row r="268" spans="1:146" x14ac:dyDescent="0.25">
      <c r="A268" s="29"/>
      <c r="B268" s="29"/>
      <c r="C268" s="96">
        <v>10</v>
      </c>
      <c r="D268" s="14" t="s">
        <v>342</v>
      </c>
      <c r="E268" s="82" t="s">
        <v>947</v>
      </c>
      <c r="F268" s="14" t="s">
        <v>948</v>
      </c>
      <c r="G268" s="50" t="s">
        <v>1086</v>
      </c>
      <c r="H268" s="100">
        <v>1</v>
      </c>
      <c r="I268" s="100">
        <v>2</v>
      </c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</row>
    <row r="269" spans="1:146" x14ac:dyDescent="0.25">
      <c r="A269" s="29"/>
      <c r="B269" s="29"/>
      <c r="C269" s="96">
        <v>10</v>
      </c>
      <c r="D269" s="14" t="s">
        <v>342</v>
      </c>
      <c r="E269" s="82" t="s">
        <v>947</v>
      </c>
      <c r="F269" s="14" t="s">
        <v>948</v>
      </c>
      <c r="G269" s="50" t="s">
        <v>14</v>
      </c>
      <c r="H269" s="100">
        <v>1</v>
      </c>
      <c r="I269" s="100">
        <v>4</v>
      </c>
    </row>
    <row r="270" spans="1:146" s="4" customFormat="1" x14ac:dyDescent="0.25">
      <c r="A270" s="29"/>
      <c r="B270" s="29"/>
      <c r="C270" s="88">
        <v>10</v>
      </c>
      <c r="D270" s="14" t="s">
        <v>931</v>
      </c>
      <c r="E270" s="78" t="s">
        <v>932</v>
      </c>
      <c r="F270" s="14" t="s">
        <v>933</v>
      </c>
      <c r="G270" s="50" t="s">
        <v>17</v>
      </c>
      <c r="H270" s="100">
        <v>1</v>
      </c>
      <c r="I270" s="100">
        <v>9</v>
      </c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</row>
    <row r="271" spans="1:146" s="5" customFormat="1" x14ac:dyDescent="0.25">
      <c r="A271" s="30" t="s">
        <v>771</v>
      </c>
      <c r="B271" s="27" t="s">
        <v>772</v>
      </c>
      <c r="C271" s="89">
        <v>10</v>
      </c>
      <c r="D271" s="18" t="s">
        <v>342</v>
      </c>
      <c r="E271" s="83" t="s">
        <v>420</v>
      </c>
      <c r="F271" s="18" t="s">
        <v>973</v>
      </c>
      <c r="G271" s="115" t="s">
        <v>10</v>
      </c>
      <c r="H271" s="103">
        <v>1</v>
      </c>
      <c r="I271" s="103">
        <v>1</v>
      </c>
    </row>
    <row r="272" spans="1:146" s="5" customFormat="1" x14ac:dyDescent="0.25">
      <c r="A272" s="30" t="s">
        <v>675</v>
      </c>
      <c r="B272" s="30" t="s">
        <v>676</v>
      </c>
      <c r="C272" s="89">
        <v>10</v>
      </c>
      <c r="D272" s="18" t="s">
        <v>342</v>
      </c>
      <c r="E272" s="83" t="s">
        <v>420</v>
      </c>
      <c r="F272" s="18" t="s">
        <v>973</v>
      </c>
      <c r="G272" s="115" t="s">
        <v>14</v>
      </c>
      <c r="H272" s="103">
        <v>1</v>
      </c>
      <c r="I272" s="103">
        <v>3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</row>
    <row r="273" spans="1:146" x14ac:dyDescent="0.25">
      <c r="A273" s="27" t="s">
        <v>677</v>
      </c>
      <c r="B273" s="27" t="s">
        <v>678</v>
      </c>
      <c r="C273" s="88" t="s">
        <v>341</v>
      </c>
      <c r="D273" s="14" t="s">
        <v>342</v>
      </c>
      <c r="E273" s="78" t="s">
        <v>343</v>
      </c>
      <c r="F273" s="14" t="s">
        <v>344</v>
      </c>
      <c r="G273" s="50" t="s">
        <v>14</v>
      </c>
      <c r="H273" s="100">
        <v>1</v>
      </c>
      <c r="I273" s="100">
        <v>1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</row>
    <row r="274" spans="1:146" x14ac:dyDescent="0.25">
      <c r="A274" s="19"/>
      <c r="B274" s="19"/>
      <c r="C274" s="88" t="s">
        <v>341</v>
      </c>
      <c r="D274" s="14" t="s">
        <v>342</v>
      </c>
      <c r="E274" s="78" t="s">
        <v>396</v>
      </c>
      <c r="F274" s="14" t="s">
        <v>397</v>
      </c>
      <c r="G274" s="50" t="s">
        <v>1123</v>
      </c>
      <c r="H274" s="100">
        <v>2</v>
      </c>
      <c r="I274" s="100">
        <v>5</v>
      </c>
    </row>
    <row r="275" spans="1:146" s="4" customFormat="1" x14ac:dyDescent="0.25">
      <c r="A275" s="19"/>
      <c r="B275" s="19"/>
      <c r="C275" s="88">
        <v>10</v>
      </c>
      <c r="D275" s="14" t="s">
        <v>342</v>
      </c>
      <c r="E275" s="78" t="s">
        <v>995</v>
      </c>
      <c r="F275" s="14" t="s">
        <v>996</v>
      </c>
      <c r="G275" s="50" t="s">
        <v>1123</v>
      </c>
      <c r="H275" s="100">
        <v>1</v>
      </c>
      <c r="I275" s="100">
        <v>1</v>
      </c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</row>
    <row r="276" spans="1:146" s="4" customFormat="1" x14ac:dyDescent="0.25">
      <c r="A276" s="19"/>
      <c r="B276" s="19"/>
      <c r="C276" s="88">
        <v>10</v>
      </c>
      <c r="D276" s="14" t="s">
        <v>342</v>
      </c>
      <c r="E276" s="78" t="s">
        <v>995</v>
      </c>
      <c r="F276" s="14" t="s">
        <v>996</v>
      </c>
      <c r="G276" s="50" t="s">
        <v>17</v>
      </c>
      <c r="H276" s="100">
        <v>1</v>
      </c>
      <c r="I276" s="100">
        <v>2</v>
      </c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</row>
    <row r="277" spans="1:146" s="4" customFormat="1" x14ac:dyDescent="0.25">
      <c r="A277" s="28" t="s">
        <v>1081</v>
      </c>
      <c r="B277" s="28" t="s">
        <v>1080</v>
      </c>
      <c r="C277" s="88" t="s">
        <v>341</v>
      </c>
      <c r="D277" s="14" t="s">
        <v>342</v>
      </c>
      <c r="E277" s="78" t="s">
        <v>995</v>
      </c>
      <c r="F277" s="14" t="s">
        <v>1079</v>
      </c>
      <c r="G277" s="50" t="s">
        <v>14</v>
      </c>
      <c r="H277" s="100">
        <v>1</v>
      </c>
      <c r="I277" s="100">
        <v>2</v>
      </c>
    </row>
    <row r="278" spans="1:146" s="4" customFormat="1" x14ac:dyDescent="0.25">
      <c r="A278" s="19"/>
      <c r="B278" s="19"/>
      <c r="C278" s="88">
        <v>10</v>
      </c>
      <c r="D278" s="14" t="s">
        <v>342</v>
      </c>
      <c r="E278" s="81" t="s">
        <v>441</v>
      </c>
      <c r="F278" s="14" t="s">
        <v>938</v>
      </c>
      <c r="G278" s="50" t="s">
        <v>1118</v>
      </c>
      <c r="H278" s="100">
        <v>1</v>
      </c>
      <c r="I278" s="100">
        <v>7</v>
      </c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</row>
    <row r="279" spans="1:146" s="4" customFormat="1" x14ac:dyDescent="0.25">
      <c r="A279" s="19"/>
      <c r="B279" s="19"/>
      <c r="C279" s="88">
        <v>10</v>
      </c>
      <c r="D279" s="14" t="s">
        <v>342</v>
      </c>
      <c r="E279" s="78" t="s">
        <v>398</v>
      </c>
      <c r="F279" s="14" t="s">
        <v>997</v>
      </c>
      <c r="G279" s="50" t="s">
        <v>1123</v>
      </c>
      <c r="H279" s="100">
        <v>1</v>
      </c>
      <c r="I279" s="100">
        <v>1</v>
      </c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</row>
    <row r="280" spans="1:146" s="4" customFormat="1" x14ac:dyDescent="0.25">
      <c r="A280" s="19"/>
      <c r="B280" s="19"/>
      <c r="C280" s="88">
        <v>10</v>
      </c>
      <c r="D280" s="14" t="s">
        <v>342</v>
      </c>
      <c r="E280" s="78" t="s">
        <v>398</v>
      </c>
      <c r="F280" s="14" t="s">
        <v>997</v>
      </c>
      <c r="G280" s="50" t="s">
        <v>17</v>
      </c>
      <c r="H280" s="100">
        <v>1</v>
      </c>
      <c r="I280" s="100">
        <v>2</v>
      </c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</row>
    <row r="281" spans="1:146" s="4" customFormat="1" x14ac:dyDescent="0.25">
      <c r="A281" s="19"/>
      <c r="B281" s="19"/>
      <c r="C281" s="88">
        <v>10</v>
      </c>
      <c r="D281" s="14" t="s">
        <v>342</v>
      </c>
      <c r="E281" s="81" t="s">
        <v>430</v>
      </c>
      <c r="F281" s="16" t="s">
        <v>431</v>
      </c>
      <c r="G281" s="50" t="s">
        <v>17</v>
      </c>
      <c r="H281" s="100">
        <v>1</v>
      </c>
      <c r="I281" s="100">
        <v>1</v>
      </c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3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</row>
    <row r="282" spans="1:146" s="4" customFormat="1" x14ac:dyDescent="0.25">
      <c r="A282" s="29" t="s">
        <v>679</v>
      </c>
      <c r="B282" s="29" t="s">
        <v>680</v>
      </c>
      <c r="C282" s="88">
        <v>10</v>
      </c>
      <c r="D282" s="14" t="s">
        <v>342</v>
      </c>
      <c r="E282" s="81" t="s">
        <v>430</v>
      </c>
      <c r="F282" s="16" t="s">
        <v>431</v>
      </c>
      <c r="G282" s="50" t="s">
        <v>14</v>
      </c>
      <c r="H282" s="100">
        <v>1</v>
      </c>
      <c r="I282" s="100">
        <v>1</v>
      </c>
    </row>
    <row r="283" spans="1:146" s="4" customFormat="1" x14ac:dyDescent="0.25">
      <c r="A283" s="19"/>
      <c r="B283" s="19"/>
      <c r="C283" s="88">
        <v>10</v>
      </c>
      <c r="D283" s="14" t="s">
        <v>342</v>
      </c>
      <c r="E283" s="78" t="s">
        <v>998</v>
      </c>
      <c r="F283" s="14" t="s">
        <v>999</v>
      </c>
      <c r="G283" s="50" t="s">
        <v>14</v>
      </c>
      <c r="H283" s="100">
        <v>1</v>
      </c>
      <c r="I283" s="100">
        <v>1</v>
      </c>
    </row>
    <row r="284" spans="1:146" s="4" customFormat="1" x14ac:dyDescent="0.25">
      <c r="A284" s="19"/>
      <c r="B284" s="19"/>
      <c r="C284" s="88">
        <v>10</v>
      </c>
      <c r="D284" s="14" t="s">
        <v>342</v>
      </c>
      <c r="E284" s="78" t="s">
        <v>1000</v>
      </c>
      <c r="F284" s="14" t="s">
        <v>1001</v>
      </c>
      <c r="G284" s="50" t="s">
        <v>14</v>
      </c>
      <c r="H284" s="100">
        <v>1</v>
      </c>
      <c r="I284" s="100">
        <v>1</v>
      </c>
    </row>
    <row r="285" spans="1:146" s="4" customFormat="1" x14ac:dyDescent="0.25">
      <c r="A285" s="10"/>
      <c r="B285" s="10"/>
      <c r="C285" s="88" t="s">
        <v>341</v>
      </c>
      <c r="D285" s="14" t="s">
        <v>342</v>
      </c>
      <c r="E285" s="78" t="s">
        <v>384</v>
      </c>
      <c r="F285" s="14" t="s">
        <v>385</v>
      </c>
      <c r="G285" s="50" t="s">
        <v>1118</v>
      </c>
      <c r="H285" s="100">
        <v>1</v>
      </c>
      <c r="I285" s="100">
        <v>6</v>
      </c>
    </row>
    <row r="286" spans="1:146" s="4" customFormat="1" x14ac:dyDescent="0.25">
      <c r="A286" s="27" t="s">
        <v>681</v>
      </c>
      <c r="B286" s="27" t="s">
        <v>682</v>
      </c>
      <c r="C286" s="88" t="s">
        <v>341</v>
      </c>
      <c r="D286" s="14" t="s">
        <v>342</v>
      </c>
      <c r="E286" s="78" t="s">
        <v>384</v>
      </c>
      <c r="F286" s="14" t="s">
        <v>385</v>
      </c>
      <c r="G286" s="50" t="s">
        <v>14</v>
      </c>
      <c r="H286" s="100">
        <v>2</v>
      </c>
      <c r="I286" s="100">
        <v>2</v>
      </c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</row>
    <row r="287" spans="1:146" x14ac:dyDescent="0.25">
      <c r="A287" s="27" t="s">
        <v>683</v>
      </c>
      <c r="B287" s="27" t="s">
        <v>684</v>
      </c>
      <c r="C287" s="88" t="s">
        <v>341</v>
      </c>
      <c r="D287" s="14" t="s">
        <v>342</v>
      </c>
      <c r="E287" s="78" t="s">
        <v>372</v>
      </c>
      <c r="F287" s="14" t="s">
        <v>373</v>
      </c>
      <c r="G287" s="50" t="s">
        <v>10</v>
      </c>
      <c r="H287" s="100">
        <v>1</v>
      </c>
      <c r="I287" s="100">
        <v>1</v>
      </c>
    </row>
    <row r="288" spans="1:146" x14ac:dyDescent="0.25">
      <c r="A288" s="10"/>
      <c r="B288" s="10"/>
      <c r="C288" s="88" t="s">
        <v>341</v>
      </c>
      <c r="D288" s="14" t="s">
        <v>342</v>
      </c>
      <c r="E288" s="78" t="s">
        <v>372</v>
      </c>
      <c r="F288" s="14" t="s">
        <v>373</v>
      </c>
      <c r="G288" s="50" t="s">
        <v>17</v>
      </c>
      <c r="H288" s="100">
        <v>1</v>
      </c>
      <c r="I288" s="100">
        <v>1</v>
      </c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</row>
    <row r="289" spans="1:146" x14ac:dyDescent="0.25">
      <c r="A289" s="27" t="s">
        <v>683</v>
      </c>
      <c r="B289" s="27" t="s">
        <v>684</v>
      </c>
      <c r="C289" s="88" t="s">
        <v>341</v>
      </c>
      <c r="D289" s="14" t="s">
        <v>342</v>
      </c>
      <c r="E289" s="78" t="s">
        <v>372</v>
      </c>
      <c r="F289" s="14" t="s">
        <v>373</v>
      </c>
      <c r="G289" s="50" t="s">
        <v>14</v>
      </c>
      <c r="H289" s="100">
        <v>1</v>
      </c>
      <c r="I289" s="100">
        <v>1</v>
      </c>
    </row>
    <row r="290" spans="1:146" x14ac:dyDescent="0.25">
      <c r="A290" s="27" t="s">
        <v>694</v>
      </c>
      <c r="B290" s="27" t="s">
        <v>693</v>
      </c>
      <c r="C290" s="89">
        <v>10</v>
      </c>
      <c r="D290" s="18" t="s">
        <v>342</v>
      </c>
      <c r="E290" s="79" t="s">
        <v>499</v>
      </c>
      <c r="F290" s="18" t="s">
        <v>500</v>
      </c>
      <c r="G290" s="115" t="s">
        <v>14</v>
      </c>
      <c r="H290" s="103">
        <v>1</v>
      </c>
      <c r="I290" s="103">
        <v>1</v>
      </c>
    </row>
    <row r="291" spans="1:146" s="5" customFormat="1" x14ac:dyDescent="0.25">
      <c r="A291" s="27" t="s">
        <v>685</v>
      </c>
      <c r="B291" s="27" t="s">
        <v>686</v>
      </c>
      <c r="C291" s="88" t="s">
        <v>341</v>
      </c>
      <c r="D291" s="14" t="s">
        <v>342</v>
      </c>
      <c r="E291" s="78" t="s">
        <v>345</v>
      </c>
      <c r="F291" s="14" t="s">
        <v>346</v>
      </c>
      <c r="G291" s="50" t="s">
        <v>10</v>
      </c>
      <c r="H291" s="100">
        <v>2</v>
      </c>
      <c r="I291" s="100">
        <v>3</v>
      </c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</row>
    <row r="292" spans="1:146" x14ac:dyDescent="0.25">
      <c r="A292" s="29" t="s">
        <v>685</v>
      </c>
      <c r="B292" s="29" t="s">
        <v>686</v>
      </c>
      <c r="C292" s="88" t="s">
        <v>341</v>
      </c>
      <c r="D292" s="14" t="s">
        <v>342</v>
      </c>
      <c r="E292" s="78" t="s">
        <v>345</v>
      </c>
      <c r="F292" s="14" t="s">
        <v>346</v>
      </c>
      <c r="G292" s="50" t="s">
        <v>14</v>
      </c>
      <c r="H292" s="100">
        <v>1</v>
      </c>
      <c r="I292" s="100">
        <v>2</v>
      </c>
    </row>
    <row r="293" spans="1:146" x14ac:dyDescent="0.25">
      <c r="A293" s="29" t="s">
        <v>696</v>
      </c>
      <c r="B293" s="29" t="s">
        <v>695</v>
      </c>
      <c r="C293" s="88">
        <v>10</v>
      </c>
      <c r="D293" s="14" t="s">
        <v>342</v>
      </c>
      <c r="E293" s="78" t="s">
        <v>501</v>
      </c>
      <c r="F293" s="14" t="s">
        <v>502</v>
      </c>
      <c r="G293" s="50" t="s">
        <v>14</v>
      </c>
      <c r="H293" s="100">
        <v>1</v>
      </c>
      <c r="I293" s="100">
        <v>1</v>
      </c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</row>
    <row r="294" spans="1:146" s="4" customFormat="1" x14ac:dyDescent="0.25">
      <c r="A294" s="19"/>
      <c r="B294" s="19"/>
      <c r="C294" s="88">
        <v>10</v>
      </c>
      <c r="D294" s="14" t="s">
        <v>342</v>
      </c>
      <c r="E294" s="78" t="s">
        <v>1002</v>
      </c>
      <c r="F294" s="14" t="s">
        <v>1121</v>
      </c>
      <c r="G294" s="50" t="s">
        <v>1123</v>
      </c>
      <c r="H294" s="100">
        <v>1</v>
      </c>
      <c r="I294" s="100">
        <v>1</v>
      </c>
    </row>
    <row r="295" spans="1:146" s="4" customFormat="1" x14ac:dyDescent="0.25">
      <c r="A295" s="19"/>
      <c r="B295" s="19"/>
      <c r="C295" s="88">
        <v>10</v>
      </c>
      <c r="D295" s="14" t="s">
        <v>342</v>
      </c>
      <c r="E295" s="78" t="s">
        <v>1002</v>
      </c>
      <c r="F295" s="14" t="s">
        <v>1121</v>
      </c>
      <c r="G295" s="50" t="s">
        <v>10</v>
      </c>
      <c r="H295" s="100">
        <v>1</v>
      </c>
      <c r="I295" s="100">
        <v>2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</row>
    <row r="296" spans="1:146" s="4" customFormat="1" x14ac:dyDescent="0.25">
      <c r="A296" s="19"/>
      <c r="B296" s="19"/>
      <c r="C296" s="88">
        <v>10</v>
      </c>
      <c r="D296" s="14" t="s">
        <v>342</v>
      </c>
      <c r="E296" s="81" t="s">
        <v>447</v>
      </c>
      <c r="F296" s="14" t="s">
        <v>1099</v>
      </c>
      <c r="G296" s="50" t="s">
        <v>1123</v>
      </c>
      <c r="H296" s="100">
        <v>1</v>
      </c>
      <c r="I296" s="100">
        <v>1</v>
      </c>
    </row>
    <row r="297" spans="1:146" s="4" customFormat="1" x14ac:dyDescent="0.25">
      <c r="A297" s="10"/>
      <c r="B297" s="10"/>
      <c r="C297" s="88" t="s">
        <v>341</v>
      </c>
      <c r="D297" s="14" t="s">
        <v>342</v>
      </c>
      <c r="E297" s="78" t="s">
        <v>366</v>
      </c>
      <c r="F297" s="14" t="s">
        <v>367</v>
      </c>
      <c r="G297" s="50" t="s">
        <v>1118</v>
      </c>
      <c r="H297" s="100">
        <v>1</v>
      </c>
      <c r="I297" s="100">
        <v>11</v>
      </c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</row>
    <row r="298" spans="1:146" s="4" customFormat="1" x14ac:dyDescent="0.25">
      <c r="A298" s="28" t="s">
        <v>1050</v>
      </c>
      <c r="B298" s="28" t="s">
        <v>1049</v>
      </c>
      <c r="C298" s="88" t="s">
        <v>341</v>
      </c>
      <c r="D298" s="14" t="s">
        <v>342</v>
      </c>
      <c r="E298" s="78" t="s">
        <v>366</v>
      </c>
      <c r="F298" s="14" t="s">
        <v>1053</v>
      </c>
      <c r="G298" s="50" t="s">
        <v>14</v>
      </c>
      <c r="H298" s="100">
        <v>2</v>
      </c>
      <c r="I298" s="100">
        <v>2</v>
      </c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</row>
    <row r="299" spans="1:146" s="4" customFormat="1" x14ac:dyDescent="0.25">
      <c r="A299" s="27" t="s">
        <v>687</v>
      </c>
      <c r="B299" s="27" t="s">
        <v>688</v>
      </c>
      <c r="C299" s="88">
        <v>10</v>
      </c>
      <c r="D299" s="14" t="s">
        <v>342</v>
      </c>
      <c r="E299" s="81" t="s">
        <v>449</v>
      </c>
      <c r="F299" s="16" t="s">
        <v>450</v>
      </c>
      <c r="G299" s="50" t="s">
        <v>14</v>
      </c>
      <c r="H299" s="100">
        <v>1</v>
      </c>
      <c r="I299" s="100">
        <v>2</v>
      </c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</row>
    <row r="300" spans="1:146" x14ac:dyDescent="0.25">
      <c r="A300" s="10"/>
      <c r="B300" s="10"/>
      <c r="C300" s="88" t="s">
        <v>341</v>
      </c>
      <c r="D300" s="14" t="s">
        <v>342</v>
      </c>
      <c r="E300" s="78" t="s">
        <v>388</v>
      </c>
      <c r="F300" s="14" t="s">
        <v>389</v>
      </c>
      <c r="G300" s="50" t="s">
        <v>17</v>
      </c>
      <c r="H300" s="100">
        <v>1</v>
      </c>
      <c r="I300" s="100">
        <v>3</v>
      </c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</row>
    <row r="301" spans="1:146" x14ac:dyDescent="0.25">
      <c r="A301" s="27" t="s">
        <v>689</v>
      </c>
      <c r="B301" s="27" t="s">
        <v>690</v>
      </c>
      <c r="C301" s="88" t="s">
        <v>341</v>
      </c>
      <c r="D301" s="14" t="s">
        <v>342</v>
      </c>
      <c r="E301" s="78" t="s">
        <v>412</v>
      </c>
      <c r="F301" s="14" t="s">
        <v>413</v>
      </c>
      <c r="G301" s="50" t="s">
        <v>10</v>
      </c>
      <c r="H301" s="100">
        <v>2</v>
      </c>
      <c r="I301" s="100">
        <v>4</v>
      </c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</row>
    <row r="302" spans="1:146" x14ac:dyDescent="0.25">
      <c r="A302" s="27" t="s">
        <v>689</v>
      </c>
      <c r="B302" s="27" t="s">
        <v>690</v>
      </c>
      <c r="C302" s="88" t="s">
        <v>341</v>
      </c>
      <c r="D302" s="14" t="s">
        <v>342</v>
      </c>
      <c r="E302" s="78" t="s">
        <v>412</v>
      </c>
      <c r="F302" s="14" t="s">
        <v>413</v>
      </c>
      <c r="G302" s="50" t="s">
        <v>14</v>
      </c>
      <c r="H302" s="100">
        <v>1</v>
      </c>
      <c r="I302" s="100">
        <v>2</v>
      </c>
    </row>
    <row r="303" spans="1:146" x14ac:dyDescent="0.25">
      <c r="A303" s="11"/>
      <c r="B303" s="11"/>
      <c r="C303" s="89">
        <v>10</v>
      </c>
      <c r="D303" s="18" t="s">
        <v>342</v>
      </c>
      <c r="E303" s="83" t="s">
        <v>348</v>
      </c>
      <c r="F303" s="17" t="s">
        <v>428</v>
      </c>
      <c r="G303" s="115" t="s">
        <v>17</v>
      </c>
      <c r="H303" s="103">
        <v>1</v>
      </c>
      <c r="I303" s="103">
        <v>1</v>
      </c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</row>
    <row r="304" spans="1:146" s="5" customFormat="1" x14ac:dyDescent="0.25">
      <c r="A304" s="30" t="s">
        <v>691</v>
      </c>
      <c r="B304" s="30" t="s">
        <v>692</v>
      </c>
      <c r="C304" s="93" t="s">
        <v>341</v>
      </c>
      <c r="D304" s="18" t="s">
        <v>342</v>
      </c>
      <c r="E304" s="83" t="s">
        <v>348</v>
      </c>
      <c r="F304" s="17" t="s">
        <v>428</v>
      </c>
      <c r="G304" s="115" t="s">
        <v>14</v>
      </c>
      <c r="H304" s="103">
        <v>1</v>
      </c>
      <c r="I304" s="103">
        <v>2</v>
      </c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</row>
    <row r="305" spans="1:146" s="5" customFormat="1" x14ac:dyDescent="0.25">
      <c r="A305" s="27" t="s">
        <v>773</v>
      </c>
      <c r="B305" s="27" t="s">
        <v>774</v>
      </c>
      <c r="C305" s="88">
        <v>10</v>
      </c>
      <c r="D305" s="14" t="s">
        <v>342</v>
      </c>
      <c r="E305" s="84" t="s">
        <v>425</v>
      </c>
      <c r="F305" s="14" t="s">
        <v>426</v>
      </c>
      <c r="G305" s="50" t="s">
        <v>10</v>
      </c>
      <c r="H305" s="100">
        <v>1</v>
      </c>
      <c r="I305" s="100">
        <v>1</v>
      </c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</row>
    <row r="306" spans="1:146" x14ac:dyDescent="0.25">
      <c r="A306" s="19"/>
      <c r="B306" s="19"/>
      <c r="C306" s="96" t="s">
        <v>341</v>
      </c>
      <c r="D306" s="14" t="s">
        <v>342</v>
      </c>
      <c r="E306" s="82" t="s">
        <v>497</v>
      </c>
      <c r="F306" s="16" t="s">
        <v>498</v>
      </c>
      <c r="G306" s="50" t="s">
        <v>17</v>
      </c>
      <c r="H306" s="106">
        <v>1</v>
      </c>
      <c r="I306" s="106">
        <v>6</v>
      </c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63"/>
      <c r="AV306" s="63"/>
      <c r="AW306" s="63"/>
      <c r="AX306" s="63"/>
      <c r="AY306" s="63"/>
      <c r="AZ306" s="63"/>
      <c r="BA306" s="63"/>
      <c r="BB306" s="63"/>
      <c r="BC306" s="63"/>
      <c r="BD306" s="63"/>
      <c r="BE306" s="63"/>
      <c r="BF306" s="63"/>
      <c r="BG306" s="63"/>
      <c r="BH306" s="63"/>
      <c r="BI306" s="63"/>
      <c r="BJ306" s="63"/>
      <c r="BK306" s="63"/>
      <c r="BL306" s="63"/>
      <c r="BM306" s="63"/>
      <c r="BN306" s="63"/>
      <c r="BO306" s="63"/>
      <c r="BP306" s="63"/>
      <c r="BQ306" s="63"/>
      <c r="BR306" s="63"/>
      <c r="BS306" s="63"/>
      <c r="BT306" s="63"/>
      <c r="BU306" s="63"/>
      <c r="BV306" s="63"/>
      <c r="BW306" s="63"/>
      <c r="BX306" s="63"/>
      <c r="BY306" s="63"/>
      <c r="BZ306" s="63"/>
      <c r="CA306" s="63"/>
      <c r="CB306" s="63"/>
      <c r="CC306" s="63"/>
      <c r="CD306" s="63"/>
      <c r="CE306" s="63"/>
      <c r="CF306" s="63"/>
      <c r="CG306" s="63"/>
      <c r="CH306" s="63"/>
      <c r="CI306" s="63"/>
      <c r="CJ306" s="63"/>
      <c r="CK306" s="63"/>
      <c r="CL306" s="63"/>
      <c r="CM306" s="63"/>
      <c r="CN306" s="63"/>
      <c r="CO306" s="63"/>
      <c r="CP306" s="63"/>
      <c r="CQ306" s="63"/>
      <c r="CR306" s="63"/>
      <c r="CS306" s="63"/>
      <c r="CT306" s="63"/>
      <c r="CU306" s="63"/>
      <c r="CV306" s="63"/>
      <c r="CW306" s="63"/>
      <c r="CX306" s="63"/>
      <c r="CY306" s="63"/>
      <c r="CZ306" s="63"/>
      <c r="DA306" s="63"/>
      <c r="DB306" s="63"/>
      <c r="DC306" s="63"/>
      <c r="DD306" s="63"/>
      <c r="DE306" s="63"/>
      <c r="DF306" s="63"/>
      <c r="DG306" s="63"/>
      <c r="DH306" s="63"/>
      <c r="DI306" s="63"/>
      <c r="DJ306" s="63"/>
      <c r="DK306" s="63"/>
      <c r="DL306" s="63"/>
      <c r="DM306" s="63"/>
      <c r="DN306" s="63"/>
      <c r="DO306" s="63"/>
      <c r="DP306" s="63"/>
      <c r="DQ306" s="63"/>
      <c r="DR306" s="63"/>
      <c r="DS306" s="63"/>
      <c r="DT306" s="63"/>
      <c r="DU306" s="63"/>
      <c r="DV306" s="63"/>
      <c r="DW306" s="63"/>
      <c r="DX306" s="63"/>
      <c r="DY306" s="63"/>
      <c r="DZ306" s="63"/>
      <c r="EA306" s="63"/>
      <c r="EB306" s="63"/>
      <c r="EC306" s="63"/>
      <c r="ED306" s="63"/>
      <c r="EE306" s="63"/>
      <c r="EF306" s="63"/>
      <c r="EG306" s="63"/>
      <c r="EH306" s="63"/>
      <c r="EI306" s="63"/>
      <c r="EJ306" s="63"/>
      <c r="EK306" s="63"/>
      <c r="EL306" s="63"/>
      <c r="EM306" s="63"/>
      <c r="EN306" s="63"/>
      <c r="EO306" s="63"/>
      <c r="EP306" s="63"/>
    </row>
    <row r="307" spans="1:146" s="4" customFormat="1" x14ac:dyDescent="0.25">
      <c r="A307" s="29"/>
      <c r="B307" s="19"/>
      <c r="C307" s="96">
        <v>10</v>
      </c>
      <c r="D307" s="14" t="s">
        <v>342</v>
      </c>
      <c r="E307" s="82" t="s">
        <v>956</v>
      </c>
      <c r="F307" s="14" t="s">
        <v>955</v>
      </c>
      <c r="G307" s="50" t="s">
        <v>1118</v>
      </c>
      <c r="H307" s="100">
        <v>1</v>
      </c>
      <c r="I307" s="100">
        <v>5</v>
      </c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</row>
    <row r="308" spans="1:146" s="4" customFormat="1" x14ac:dyDescent="0.25">
      <c r="A308" s="19"/>
      <c r="B308" s="19"/>
      <c r="C308" s="97" t="s">
        <v>341</v>
      </c>
      <c r="D308" s="62" t="s">
        <v>342</v>
      </c>
      <c r="E308" s="82" t="s">
        <v>1003</v>
      </c>
      <c r="F308" s="19" t="s">
        <v>1004</v>
      </c>
      <c r="G308" s="51" t="s">
        <v>1118</v>
      </c>
      <c r="H308" s="107">
        <v>1</v>
      </c>
      <c r="I308" s="107">
        <v>3</v>
      </c>
    </row>
    <row r="309" spans="1:146" x14ac:dyDescent="0.25">
      <c r="A309" s="19"/>
      <c r="B309" s="19"/>
      <c r="C309" s="97" t="s">
        <v>341</v>
      </c>
      <c r="D309" s="62" t="s">
        <v>342</v>
      </c>
      <c r="E309" s="85" t="s">
        <v>1088</v>
      </c>
      <c r="F309" s="62" t="s">
        <v>1103</v>
      </c>
      <c r="G309" s="118" t="s">
        <v>14</v>
      </c>
      <c r="H309" s="108">
        <v>1</v>
      </c>
      <c r="I309" s="108">
        <v>3</v>
      </c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</row>
    <row r="310" spans="1:146" s="4" customFormat="1" x14ac:dyDescent="0.25">
      <c r="A310" s="19"/>
      <c r="B310" s="19"/>
      <c r="C310" s="96" t="s">
        <v>341</v>
      </c>
      <c r="D310" s="19" t="s">
        <v>342</v>
      </c>
      <c r="E310" s="82" t="s">
        <v>1088</v>
      </c>
      <c r="F310" s="19" t="s">
        <v>1103</v>
      </c>
      <c r="G310" s="51" t="s">
        <v>1086</v>
      </c>
      <c r="H310" s="107">
        <v>1</v>
      </c>
      <c r="I310" s="107">
        <v>1</v>
      </c>
    </row>
    <row r="311" spans="1:146" s="4" customFormat="1" x14ac:dyDescent="0.25">
      <c r="A311" s="19"/>
      <c r="B311" s="19"/>
      <c r="C311" s="96" t="s">
        <v>341</v>
      </c>
      <c r="D311" s="19" t="s">
        <v>342</v>
      </c>
      <c r="E311" s="82" t="s">
        <v>1088</v>
      </c>
      <c r="F311" s="19" t="s">
        <v>1089</v>
      </c>
      <c r="G311" s="51" t="s">
        <v>1123</v>
      </c>
      <c r="H311" s="107">
        <v>1</v>
      </c>
      <c r="I311" s="107">
        <v>18</v>
      </c>
    </row>
    <row r="312" spans="1:146" s="4" customFormat="1" x14ac:dyDescent="0.25">
      <c r="A312" s="28" t="s">
        <v>1037</v>
      </c>
      <c r="B312" s="28" t="s">
        <v>1038</v>
      </c>
      <c r="C312" s="88" t="s">
        <v>341</v>
      </c>
      <c r="D312" s="14" t="s">
        <v>342</v>
      </c>
      <c r="E312" s="78" t="s">
        <v>1039</v>
      </c>
      <c r="F312" s="14" t="s">
        <v>1036</v>
      </c>
      <c r="G312" s="50" t="s">
        <v>17</v>
      </c>
      <c r="H312" s="100">
        <v>1</v>
      </c>
      <c r="I312" s="100">
        <v>4</v>
      </c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</row>
    <row r="313" spans="1:146" s="4" customFormat="1" x14ac:dyDescent="0.25">
      <c r="A313" s="10"/>
      <c r="B313" s="10"/>
      <c r="C313" s="98">
        <v>10</v>
      </c>
      <c r="D313" s="10" t="s">
        <v>342</v>
      </c>
      <c r="E313" s="86" t="s">
        <v>1090</v>
      </c>
      <c r="F313" s="10" t="s">
        <v>1091</v>
      </c>
      <c r="G313" s="119" t="s">
        <v>1118</v>
      </c>
      <c r="H313" s="109">
        <v>1</v>
      </c>
      <c r="I313" s="109">
        <v>4</v>
      </c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</row>
    <row r="314" spans="1:146" x14ac:dyDescent="0.25">
      <c r="G314" s="120"/>
    </row>
    <row r="316" spans="1:146" x14ac:dyDescent="0.25">
      <c r="H316" s="122"/>
      <c r="I316" s="122"/>
    </row>
  </sheetData>
  <autoFilter ref="A1:I313">
    <sortState ref="A2:T379">
      <sortCondition ref="G1:G379"/>
    </sortState>
  </autoFilter>
  <sortState ref="A2:FA386">
    <sortCondition ref="C2:C386"/>
    <sortCondition ref="E2:E386"/>
  </sortState>
  <pageMargins left="0" right="0" top="0" bottom="0" header="0" footer="0"/>
  <pageSetup paperSize="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tabSelected="1" workbookViewId="0">
      <selection activeCell="I50" sqref="I50"/>
    </sheetView>
  </sheetViews>
  <sheetFormatPr defaultColWidth="9.140625" defaultRowHeight="15" x14ac:dyDescent="0.25"/>
  <cols>
    <col min="1" max="1" width="19.28515625" customWidth="1"/>
    <col min="2" max="2" width="22" customWidth="1"/>
    <col min="3" max="3" width="7.28515625" style="37" customWidth="1"/>
    <col min="4" max="4" width="17.85546875" bestFit="1" customWidth="1"/>
    <col min="5" max="5" width="5" style="8" bestFit="1" customWidth="1"/>
    <col min="6" max="6" width="45.85546875" customWidth="1"/>
    <col min="7" max="7" width="13.7109375" style="37" bestFit="1" customWidth="1"/>
    <col min="8" max="8" width="12.28515625" style="37" bestFit="1" customWidth="1"/>
    <col min="9" max="9" width="10.5703125" style="4" bestFit="1" customWidth="1"/>
    <col min="10" max="11" width="9.140625" style="4"/>
  </cols>
  <sheetData>
    <row r="2" spans="1:8" ht="30" x14ac:dyDescent="0.25">
      <c r="A2" s="36" t="s">
        <v>880</v>
      </c>
      <c r="B2" s="36" t="s">
        <v>881</v>
      </c>
      <c r="C2" s="34" t="s">
        <v>882</v>
      </c>
      <c r="D2" s="34" t="s">
        <v>1</v>
      </c>
      <c r="E2" s="35" t="s">
        <v>2</v>
      </c>
      <c r="F2" s="1" t="s">
        <v>3</v>
      </c>
      <c r="G2" s="33" t="s">
        <v>457</v>
      </c>
      <c r="H2" s="36" t="s">
        <v>879</v>
      </c>
    </row>
    <row r="3" spans="1:8" s="4" customFormat="1" x14ac:dyDescent="0.25">
      <c r="A3" s="4" t="s">
        <v>775</v>
      </c>
      <c r="B3" s="4" t="s">
        <v>776</v>
      </c>
      <c r="C3" s="32" t="s">
        <v>6</v>
      </c>
      <c r="D3" s="4" t="s">
        <v>7</v>
      </c>
      <c r="E3" s="7" t="s">
        <v>33</v>
      </c>
      <c r="F3" s="4" t="s">
        <v>34</v>
      </c>
      <c r="G3" s="32">
        <v>1</v>
      </c>
      <c r="H3" s="32">
        <v>10</v>
      </c>
    </row>
    <row r="4" spans="1:8" s="4" customFormat="1" x14ac:dyDescent="0.25">
      <c r="A4" s="4" t="s">
        <v>871</v>
      </c>
      <c r="B4" s="4" t="s">
        <v>870</v>
      </c>
      <c r="C4" s="38" t="s">
        <v>6</v>
      </c>
      <c r="D4" s="4" t="s">
        <v>7</v>
      </c>
      <c r="E4" s="7" t="s">
        <v>865</v>
      </c>
      <c r="F4" s="4" t="s">
        <v>864</v>
      </c>
      <c r="G4" s="32">
        <v>1</v>
      </c>
      <c r="H4" s="32">
        <v>1</v>
      </c>
    </row>
    <row r="5" spans="1:8" s="4" customFormat="1" x14ac:dyDescent="0.25">
      <c r="A5" s="4" t="s">
        <v>873</v>
      </c>
      <c r="B5" s="4" t="s">
        <v>872</v>
      </c>
      <c r="C5" s="38" t="s">
        <v>44</v>
      </c>
      <c r="D5" s="4" t="s">
        <v>45</v>
      </c>
      <c r="E5" s="7" t="s">
        <v>866</v>
      </c>
      <c r="F5" s="9" t="s">
        <v>867</v>
      </c>
      <c r="G5" s="40">
        <v>2</v>
      </c>
      <c r="H5" s="40">
        <v>4</v>
      </c>
    </row>
    <row r="6" spans="1:8" s="4" customFormat="1" x14ac:dyDescent="0.25">
      <c r="A6" s="4" t="s">
        <v>875</v>
      </c>
      <c r="B6" s="4" t="s">
        <v>874</v>
      </c>
      <c r="C6" s="38" t="s">
        <v>44</v>
      </c>
      <c r="D6" s="4" t="s">
        <v>45</v>
      </c>
      <c r="E6" s="7" t="s">
        <v>503</v>
      </c>
      <c r="F6" s="4" t="s">
        <v>504</v>
      </c>
      <c r="G6" s="32">
        <v>1</v>
      </c>
      <c r="H6" s="32">
        <v>2</v>
      </c>
    </row>
    <row r="7" spans="1:8" s="4" customFormat="1" x14ac:dyDescent="0.25">
      <c r="A7" s="4" t="s">
        <v>892</v>
      </c>
      <c r="B7" s="4" t="s">
        <v>893</v>
      </c>
      <c r="C7" s="38" t="s">
        <v>44</v>
      </c>
      <c r="D7" s="4" t="s">
        <v>45</v>
      </c>
      <c r="E7" s="7" t="s">
        <v>455</v>
      </c>
      <c r="F7" s="4" t="s">
        <v>456</v>
      </c>
      <c r="G7" s="32">
        <v>1</v>
      </c>
      <c r="H7" s="40">
        <v>3</v>
      </c>
    </row>
    <row r="8" spans="1:8" s="4" customFormat="1" x14ac:dyDescent="0.25">
      <c r="A8" s="4" t="s">
        <v>777</v>
      </c>
      <c r="B8" s="4" t="s">
        <v>778</v>
      </c>
      <c r="C8" s="38" t="s">
        <v>44</v>
      </c>
      <c r="D8" s="4" t="s">
        <v>45</v>
      </c>
      <c r="E8" s="7" t="s">
        <v>485</v>
      </c>
      <c r="F8" s="9" t="s">
        <v>486</v>
      </c>
      <c r="G8" s="40">
        <v>1</v>
      </c>
      <c r="H8" s="32">
        <v>1</v>
      </c>
    </row>
    <row r="9" spans="1:8" s="4" customFormat="1" x14ac:dyDescent="0.25">
      <c r="A9" s="4" t="s">
        <v>894</v>
      </c>
      <c r="B9" s="4" t="s">
        <v>895</v>
      </c>
      <c r="C9" s="32" t="s">
        <v>44</v>
      </c>
      <c r="D9" s="4" t="s">
        <v>45</v>
      </c>
      <c r="E9" s="7" t="s">
        <v>832</v>
      </c>
      <c r="F9" s="4" t="s">
        <v>831</v>
      </c>
      <c r="G9" s="32">
        <v>1</v>
      </c>
      <c r="H9" s="32">
        <v>1</v>
      </c>
    </row>
    <row r="10" spans="1:8" s="4" customFormat="1" x14ac:dyDescent="0.25">
      <c r="A10" s="4" t="s">
        <v>896</v>
      </c>
      <c r="B10" s="4" t="s">
        <v>897</v>
      </c>
      <c r="C10" s="32" t="s">
        <v>84</v>
      </c>
      <c r="D10" s="4" t="s">
        <v>85</v>
      </c>
      <c r="E10" s="7" t="s">
        <v>100</v>
      </c>
      <c r="F10" s="4" t="s">
        <v>458</v>
      </c>
      <c r="G10" s="32">
        <v>1</v>
      </c>
      <c r="H10" s="32">
        <v>5</v>
      </c>
    </row>
    <row r="11" spans="1:8" s="4" customFormat="1" x14ac:dyDescent="0.25">
      <c r="A11" s="4" t="s">
        <v>898</v>
      </c>
      <c r="B11" s="4" t="s">
        <v>899</v>
      </c>
      <c r="C11" s="32" t="s">
        <v>84</v>
      </c>
      <c r="D11" s="4" t="s">
        <v>85</v>
      </c>
      <c r="E11" s="7">
        <v>3097</v>
      </c>
      <c r="F11" s="4" t="s">
        <v>459</v>
      </c>
      <c r="G11" s="32">
        <v>1</v>
      </c>
      <c r="H11" s="32">
        <v>4</v>
      </c>
    </row>
    <row r="12" spans="1:8" s="4" customFormat="1" x14ac:dyDescent="0.25">
      <c r="A12" s="4" t="s">
        <v>900</v>
      </c>
      <c r="B12" s="4" t="s">
        <v>901</v>
      </c>
      <c r="C12" s="32" t="s">
        <v>84</v>
      </c>
      <c r="D12" s="4" t="s">
        <v>85</v>
      </c>
      <c r="E12" s="7" t="s">
        <v>838</v>
      </c>
      <c r="F12" s="4" t="s">
        <v>839</v>
      </c>
      <c r="G12" s="32">
        <v>1</v>
      </c>
      <c r="H12" s="32">
        <v>3</v>
      </c>
    </row>
    <row r="13" spans="1:8" s="4" customFormat="1" x14ac:dyDescent="0.25">
      <c r="A13" s="4" t="s">
        <v>902</v>
      </c>
      <c r="B13" s="4" t="s">
        <v>903</v>
      </c>
      <c r="C13" s="32" t="s">
        <v>84</v>
      </c>
      <c r="D13" s="4" t="s">
        <v>85</v>
      </c>
      <c r="E13" s="7" t="s">
        <v>113</v>
      </c>
      <c r="F13" s="4" t="s">
        <v>114</v>
      </c>
      <c r="G13" s="32">
        <v>1</v>
      </c>
      <c r="H13" s="32">
        <v>2</v>
      </c>
    </row>
    <row r="14" spans="1:8" s="4" customFormat="1" x14ac:dyDescent="0.25">
      <c r="A14" s="4" t="s">
        <v>904</v>
      </c>
      <c r="B14" s="4" t="s">
        <v>905</v>
      </c>
      <c r="C14" s="32" t="s">
        <v>84</v>
      </c>
      <c r="D14" s="4" t="s">
        <v>85</v>
      </c>
      <c r="E14" s="7" t="s">
        <v>868</v>
      </c>
      <c r="F14" s="4" t="s">
        <v>869</v>
      </c>
      <c r="G14" s="32">
        <v>1</v>
      </c>
      <c r="H14" s="32">
        <v>11</v>
      </c>
    </row>
    <row r="15" spans="1:8" s="4" customFormat="1" x14ac:dyDescent="0.25">
      <c r="A15" s="4" t="s">
        <v>906</v>
      </c>
      <c r="B15" s="4" t="s">
        <v>907</v>
      </c>
      <c r="C15" s="38" t="s">
        <v>84</v>
      </c>
      <c r="D15" s="4" t="s">
        <v>85</v>
      </c>
      <c r="E15" s="7" t="s">
        <v>88</v>
      </c>
      <c r="F15" s="4" t="s">
        <v>837</v>
      </c>
      <c r="G15" s="32">
        <v>1</v>
      </c>
      <c r="H15" s="32">
        <v>5</v>
      </c>
    </row>
    <row r="16" spans="1:8" s="4" customFormat="1" x14ac:dyDescent="0.25">
      <c r="A16" s="4" t="s">
        <v>908</v>
      </c>
      <c r="B16" s="4" t="s">
        <v>909</v>
      </c>
      <c r="C16" s="38" t="s">
        <v>84</v>
      </c>
      <c r="D16" s="4" t="s">
        <v>85</v>
      </c>
      <c r="E16" s="7" t="s">
        <v>460</v>
      </c>
      <c r="F16" s="4" t="s">
        <v>461</v>
      </c>
      <c r="G16" s="32">
        <v>1</v>
      </c>
      <c r="H16" s="32">
        <v>22</v>
      </c>
    </row>
    <row r="17" spans="1:8" s="4" customFormat="1" x14ac:dyDescent="0.25">
      <c r="A17" s="4" t="s">
        <v>910</v>
      </c>
      <c r="B17" s="4" t="s">
        <v>911</v>
      </c>
      <c r="C17" s="32" t="s">
        <v>84</v>
      </c>
      <c r="D17" s="4" t="s">
        <v>85</v>
      </c>
      <c r="E17" s="7" t="s">
        <v>835</v>
      </c>
      <c r="F17" s="4" t="s">
        <v>836</v>
      </c>
      <c r="G17" s="32">
        <v>1</v>
      </c>
      <c r="H17" s="32">
        <v>5</v>
      </c>
    </row>
    <row r="18" spans="1:8" s="4" customFormat="1" x14ac:dyDescent="0.25">
      <c r="A18" s="4" t="s">
        <v>783</v>
      </c>
      <c r="B18" s="4" t="s">
        <v>784</v>
      </c>
      <c r="C18" s="32" t="s">
        <v>84</v>
      </c>
      <c r="D18" s="4" t="s">
        <v>85</v>
      </c>
      <c r="E18" s="7" t="s">
        <v>834</v>
      </c>
      <c r="F18" s="4" t="s">
        <v>833</v>
      </c>
      <c r="G18" s="32">
        <v>1</v>
      </c>
      <c r="H18" s="32">
        <v>4</v>
      </c>
    </row>
    <row r="19" spans="1:8" s="4" customFormat="1" x14ac:dyDescent="0.25">
      <c r="A19" s="4" t="s">
        <v>779</v>
      </c>
      <c r="B19" s="4" t="s">
        <v>780</v>
      </c>
      <c r="C19" s="32" t="s">
        <v>122</v>
      </c>
      <c r="D19" s="4" t="s">
        <v>123</v>
      </c>
      <c r="E19" s="7" t="s">
        <v>136</v>
      </c>
      <c r="F19" s="4" t="s">
        <v>137</v>
      </c>
      <c r="G19" s="32">
        <v>2</v>
      </c>
      <c r="H19" s="32">
        <v>6</v>
      </c>
    </row>
    <row r="20" spans="1:8" s="4" customFormat="1" x14ac:dyDescent="0.25">
      <c r="A20" s="4" t="s">
        <v>912</v>
      </c>
      <c r="B20" s="4" t="s">
        <v>913</v>
      </c>
      <c r="C20" s="38" t="s">
        <v>122</v>
      </c>
      <c r="D20" s="4" t="s">
        <v>123</v>
      </c>
      <c r="E20" s="7" t="s">
        <v>841</v>
      </c>
      <c r="F20" s="4" t="s">
        <v>840</v>
      </c>
      <c r="G20" s="32">
        <v>1</v>
      </c>
      <c r="H20" s="32">
        <v>3</v>
      </c>
    </row>
    <row r="21" spans="1:8" s="4" customFormat="1" x14ac:dyDescent="0.25">
      <c r="A21" s="4" t="s">
        <v>787</v>
      </c>
      <c r="B21" s="4" t="s">
        <v>788</v>
      </c>
      <c r="C21" s="38" t="s">
        <v>122</v>
      </c>
      <c r="D21" s="4" t="s">
        <v>123</v>
      </c>
      <c r="E21" s="7" t="s">
        <v>843</v>
      </c>
      <c r="F21" s="4" t="s">
        <v>842</v>
      </c>
      <c r="G21" s="32">
        <v>1</v>
      </c>
      <c r="H21" s="32">
        <v>2</v>
      </c>
    </row>
    <row r="22" spans="1:8" s="4" customFormat="1" x14ac:dyDescent="0.25">
      <c r="A22" s="4" t="s">
        <v>781</v>
      </c>
      <c r="B22" s="4" t="s">
        <v>782</v>
      </c>
      <c r="C22" s="32" t="s">
        <v>140</v>
      </c>
      <c r="D22" s="4" t="s">
        <v>141</v>
      </c>
      <c r="E22" s="7" t="s">
        <v>158</v>
      </c>
      <c r="F22" s="4" t="s">
        <v>159</v>
      </c>
      <c r="G22" s="32">
        <v>1</v>
      </c>
      <c r="H22" s="32">
        <v>10</v>
      </c>
    </row>
    <row r="23" spans="1:8" s="4" customFormat="1" x14ac:dyDescent="0.25">
      <c r="A23" s="4" t="s">
        <v>783</v>
      </c>
      <c r="B23" s="4" t="s">
        <v>784</v>
      </c>
      <c r="C23" s="32" t="s">
        <v>140</v>
      </c>
      <c r="D23" s="4" t="s">
        <v>141</v>
      </c>
      <c r="E23" s="7" t="s">
        <v>142</v>
      </c>
      <c r="F23" s="4" t="s">
        <v>143</v>
      </c>
      <c r="G23" s="32">
        <v>1</v>
      </c>
      <c r="H23" s="32">
        <v>2</v>
      </c>
    </row>
    <row r="24" spans="1:8" s="4" customFormat="1" x14ac:dyDescent="0.25">
      <c r="A24" s="4" t="s">
        <v>785</v>
      </c>
      <c r="B24" s="4" t="s">
        <v>786</v>
      </c>
      <c r="C24" s="32" t="s">
        <v>140</v>
      </c>
      <c r="D24" s="4" t="s">
        <v>141</v>
      </c>
      <c r="E24" s="7" t="s">
        <v>462</v>
      </c>
      <c r="F24" s="4" t="s">
        <v>463</v>
      </c>
      <c r="G24" s="32">
        <v>1</v>
      </c>
      <c r="H24" s="32">
        <v>6</v>
      </c>
    </row>
    <row r="25" spans="1:8" s="4" customFormat="1" x14ac:dyDescent="0.25">
      <c r="A25" s="4" t="s">
        <v>793</v>
      </c>
      <c r="B25" s="4" t="s">
        <v>794</v>
      </c>
      <c r="C25" s="38" t="s">
        <v>140</v>
      </c>
      <c r="D25" s="4" t="s">
        <v>141</v>
      </c>
      <c r="E25" s="7" t="s">
        <v>845</v>
      </c>
      <c r="F25" s="4" t="s">
        <v>844</v>
      </c>
      <c r="G25" s="32">
        <v>1</v>
      </c>
      <c r="H25" s="32">
        <v>1</v>
      </c>
    </row>
    <row r="26" spans="1:8" s="4" customFormat="1" x14ac:dyDescent="0.25">
      <c r="A26" s="4" t="s">
        <v>795</v>
      </c>
      <c r="B26" s="4" t="s">
        <v>796</v>
      </c>
      <c r="C26" s="38" t="s">
        <v>140</v>
      </c>
      <c r="D26" s="4" t="s">
        <v>141</v>
      </c>
      <c r="E26" s="7" t="s">
        <v>847</v>
      </c>
      <c r="F26" s="4" t="s">
        <v>846</v>
      </c>
      <c r="G26" s="32">
        <v>1</v>
      </c>
      <c r="H26" s="32">
        <v>2</v>
      </c>
    </row>
    <row r="27" spans="1:8" s="4" customFormat="1" x14ac:dyDescent="0.25">
      <c r="A27" s="4" t="s">
        <v>914</v>
      </c>
      <c r="B27" s="4" t="s">
        <v>915</v>
      </c>
      <c r="C27" s="38" t="s">
        <v>140</v>
      </c>
      <c r="D27" s="4" t="s">
        <v>141</v>
      </c>
      <c r="E27" s="7" t="s">
        <v>520</v>
      </c>
      <c r="F27" s="4" t="s">
        <v>521</v>
      </c>
      <c r="G27" s="32">
        <v>1</v>
      </c>
      <c r="H27" s="32">
        <v>5</v>
      </c>
    </row>
    <row r="28" spans="1:8" s="4" customFormat="1" x14ac:dyDescent="0.25">
      <c r="C28" s="38" t="s">
        <v>140</v>
      </c>
      <c r="D28" s="4" t="s">
        <v>141</v>
      </c>
      <c r="E28" s="7" t="s">
        <v>1084</v>
      </c>
      <c r="F28" s="4" t="s">
        <v>1085</v>
      </c>
      <c r="G28" s="32">
        <v>1</v>
      </c>
      <c r="H28" s="32">
        <v>2</v>
      </c>
    </row>
    <row r="29" spans="1:8" s="4" customFormat="1" x14ac:dyDescent="0.25">
      <c r="A29" s="4" t="s">
        <v>789</v>
      </c>
      <c r="B29" s="4" t="s">
        <v>790</v>
      </c>
      <c r="C29" s="32" t="s">
        <v>168</v>
      </c>
      <c r="D29" s="4" t="s">
        <v>169</v>
      </c>
      <c r="E29" s="7" t="s">
        <v>174</v>
      </c>
      <c r="F29" s="4" t="s">
        <v>175</v>
      </c>
      <c r="G29" s="32">
        <v>3</v>
      </c>
      <c r="H29" s="32">
        <v>22</v>
      </c>
    </row>
    <row r="30" spans="1:8" s="4" customFormat="1" x14ac:dyDescent="0.25">
      <c r="A30" s="4" t="s">
        <v>791</v>
      </c>
      <c r="B30" s="4" t="s">
        <v>792</v>
      </c>
      <c r="C30" s="32" t="s">
        <v>168</v>
      </c>
      <c r="D30" s="4" t="s">
        <v>169</v>
      </c>
      <c r="E30" s="7">
        <v>6047</v>
      </c>
      <c r="F30" s="4" t="s">
        <v>173</v>
      </c>
      <c r="G30" s="32">
        <v>1</v>
      </c>
      <c r="H30" s="32">
        <v>4</v>
      </c>
    </row>
    <row r="31" spans="1:8" s="4" customFormat="1" x14ac:dyDescent="0.25">
      <c r="A31" s="4" t="s">
        <v>803</v>
      </c>
      <c r="B31" s="4" t="s">
        <v>804</v>
      </c>
      <c r="C31" s="38" t="s">
        <v>168</v>
      </c>
      <c r="D31" s="4" t="s">
        <v>169</v>
      </c>
      <c r="E31" s="7" t="s">
        <v>849</v>
      </c>
      <c r="F31" s="4" t="s">
        <v>850</v>
      </c>
      <c r="G31" s="32">
        <v>1</v>
      </c>
      <c r="H31" s="32">
        <v>1</v>
      </c>
    </row>
    <row r="32" spans="1:8" s="4" customFormat="1" x14ac:dyDescent="0.25">
      <c r="A32" s="4" t="s">
        <v>805</v>
      </c>
      <c r="B32" s="4" t="s">
        <v>806</v>
      </c>
      <c r="C32" s="38" t="s">
        <v>168</v>
      </c>
      <c r="D32" s="4" t="s">
        <v>169</v>
      </c>
      <c r="E32" s="7" t="s">
        <v>848</v>
      </c>
      <c r="F32" s="4" t="s">
        <v>851</v>
      </c>
      <c r="G32" s="32">
        <v>0</v>
      </c>
      <c r="H32" s="32">
        <v>1</v>
      </c>
    </row>
    <row r="33" spans="1:11" s="4" customFormat="1" x14ac:dyDescent="0.25">
      <c r="A33" s="4" t="s">
        <v>878</v>
      </c>
      <c r="B33" s="4" t="s">
        <v>877</v>
      </c>
      <c r="C33" s="38" t="s">
        <v>168</v>
      </c>
      <c r="D33" s="4" t="s">
        <v>169</v>
      </c>
      <c r="E33" s="7" t="s">
        <v>180</v>
      </c>
      <c r="F33" s="4" t="s">
        <v>876</v>
      </c>
      <c r="G33" s="32">
        <v>1</v>
      </c>
      <c r="H33" s="32">
        <v>3</v>
      </c>
    </row>
    <row r="34" spans="1:11" s="4" customFormat="1" x14ac:dyDescent="0.25">
      <c r="A34" s="4" t="s">
        <v>793</v>
      </c>
      <c r="B34" s="4" t="s">
        <v>794</v>
      </c>
      <c r="C34" s="32" t="s">
        <v>197</v>
      </c>
      <c r="D34" s="4" t="s">
        <v>198</v>
      </c>
      <c r="E34" s="7" t="s">
        <v>464</v>
      </c>
      <c r="F34" s="4" t="s">
        <v>465</v>
      </c>
      <c r="G34" s="32">
        <v>3</v>
      </c>
      <c r="H34" s="32">
        <v>6</v>
      </c>
    </row>
    <row r="35" spans="1:11" s="4" customFormat="1" x14ac:dyDescent="0.25">
      <c r="A35" s="4" t="s">
        <v>795</v>
      </c>
      <c r="B35" s="4" t="s">
        <v>796</v>
      </c>
      <c r="C35" s="32" t="s">
        <v>197</v>
      </c>
      <c r="D35" s="4" t="s">
        <v>198</v>
      </c>
      <c r="E35" s="7" t="s">
        <v>201</v>
      </c>
      <c r="F35" s="4" t="s">
        <v>202</v>
      </c>
      <c r="G35" s="32">
        <v>1</v>
      </c>
      <c r="H35" s="32">
        <v>6</v>
      </c>
    </row>
    <row r="36" spans="1:11" s="4" customFormat="1" x14ac:dyDescent="0.25">
      <c r="A36" s="110" t="s">
        <v>797</v>
      </c>
      <c r="B36" s="110" t="s">
        <v>798</v>
      </c>
      <c r="C36" s="32" t="s">
        <v>197</v>
      </c>
      <c r="D36" s="4" t="s">
        <v>198</v>
      </c>
      <c r="E36" s="7" t="s">
        <v>466</v>
      </c>
      <c r="F36" s="4" t="s">
        <v>467</v>
      </c>
      <c r="G36" s="32">
        <v>2</v>
      </c>
      <c r="H36" s="32">
        <v>5</v>
      </c>
      <c r="I36" s="6"/>
    </row>
    <row r="37" spans="1:11" s="4" customFormat="1" x14ac:dyDescent="0.25">
      <c r="A37" s="4" t="s">
        <v>799</v>
      </c>
      <c r="B37" s="4" t="s">
        <v>800</v>
      </c>
      <c r="C37" s="38" t="s">
        <v>197</v>
      </c>
      <c r="D37" s="4" t="s">
        <v>198</v>
      </c>
      <c r="E37" s="7" t="s">
        <v>487</v>
      </c>
      <c r="F37" s="4" t="s">
        <v>946</v>
      </c>
      <c r="G37" s="32">
        <v>1</v>
      </c>
      <c r="H37" s="32">
        <v>2</v>
      </c>
    </row>
    <row r="38" spans="1:11" s="4" customFormat="1" x14ac:dyDescent="0.25">
      <c r="A38" s="4" t="s">
        <v>801</v>
      </c>
      <c r="B38" s="4" t="s">
        <v>802</v>
      </c>
      <c r="C38" s="32" t="s">
        <v>197</v>
      </c>
      <c r="D38" s="4" t="s">
        <v>198</v>
      </c>
      <c r="E38" s="7" t="s">
        <v>468</v>
      </c>
      <c r="F38" s="4" t="s">
        <v>469</v>
      </c>
      <c r="G38" s="32">
        <v>1</v>
      </c>
      <c r="H38" s="32">
        <v>5</v>
      </c>
    </row>
    <row r="39" spans="1:11" s="4" customFormat="1" x14ac:dyDescent="0.25">
      <c r="A39" s="4" t="s">
        <v>803</v>
      </c>
      <c r="B39" s="4" t="s">
        <v>804</v>
      </c>
      <c r="C39" s="32" t="s">
        <v>197</v>
      </c>
      <c r="D39" s="4" t="s">
        <v>198</v>
      </c>
      <c r="E39" s="7" t="s">
        <v>205</v>
      </c>
      <c r="F39" s="4" t="s">
        <v>206</v>
      </c>
      <c r="G39" s="32">
        <v>1</v>
      </c>
      <c r="H39" s="32">
        <v>2</v>
      </c>
    </row>
    <row r="40" spans="1:11" s="4" customFormat="1" x14ac:dyDescent="0.25">
      <c r="A40" s="4" t="s">
        <v>819</v>
      </c>
      <c r="B40" s="4" t="s">
        <v>820</v>
      </c>
      <c r="C40" s="38" t="s">
        <v>197</v>
      </c>
      <c r="D40" s="4" t="s">
        <v>198</v>
      </c>
      <c r="E40" s="7" t="s">
        <v>853</v>
      </c>
      <c r="F40" s="4" t="s">
        <v>852</v>
      </c>
      <c r="G40" s="32">
        <v>1</v>
      </c>
      <c r="H40" s="32">
        <v>3</v>
      </c>
    </row>
    <row r="41" spans="1:11" s="5" customFormat="1" x14ac:dyDescent="0.25">
      <c r="A41" s="4" t="s">
        <v>916</v>
      </c>
      <c r="B41" s="4" t="s">
        <v>917</v>
      </c>
      <c r="C41" s="39" t="s">
        <v>197</v>
      </c>
      <c r="D41" s="5" t="s">
        <v>198</v>
      </c>
      <c r="E41" s="22" t="s">
        <v>508</v>
      </c>
      <c r="F41" s="5" t="s">
        <v>440</v>
      </c>
      <c r="G41" s="41">
        <v>1</v>
      </c>
      <c r="H41" s="41">
        <v>2</v>
      </c>
      <c r="I41" s="4"/>
      <c r="J41" s="4"/>
      <c r="K41" s="4"/>
    </row>
    <row r="42" spans="1:11" s="4" customFormat="1" x14ac:dyDescent="0.25">
      <c r="A42" s="4" t="s">
        <v>805</v>
      </c>
      <c r="B42" s="4" t="s">
        <v>806</v>
      </c>
      <c r="C42" s="32" t="s">
        <v>249</v>
      </c>
      <c r="D42" s="4" t="s">
        <v>250</v>
      </c>
      <c r="E42" s="7" t="s">
        <v>265</v>
      </c>
      <c r="F42" s="4" t="s">
        <v>266</v>
      </c>
      <c r="G42" s="32">
        <v>10</v>
      </c>
      <c r="H42" s="32">
        <v>25</v>
      </c>
    </row>
    <row r="43" spans="1:11" s="4" customFormat="1" x14ac:dyDescent="0.25">
      <c r="A43" s="4" t="s">
        <v>807</v>
      </c>
      <c r="B43" s="4" t="s">
        <v>808</v>
      </c>
      <c r="C43" s="32" t="s">
        <v>249</v>
      </c>
      <c r="D43" s="4" t="s">
        <v>250</v>
      </c>
      <c r="E43" s="7" t="s">
        <v>470</v>
      </c>
      <c r="F43" s="4" t="s">
        <v>471</v>
      </c>
      <c r="G43" s="32">
        <v>1</v>
      </c>
      <c r="H43" s="32">
        <v>6</v>
      </c>
    </row>
    <row r="44" spans="1:11" s="4" customFormat="1" x14ac:dyDescent="0.25">
      <c r="C44" s="38" t="s">
        <v>249</v>
      </c>
      <c r="D44" s="4" t="s">
        <v>250</v>
      </c>
      <c r="E44" s="7" t="s">
        <v>283</v>
      </c>
      <c r="F44" s="4" t="s">
        <v>284</v>
      </c>
      <c r="G44" s="32">
        <v>1</v>
      </c>
      <c r="H44" s="32">
        <v>5</v>
      </c>
    </row>
    <row r="45" spans="1:11" s="4" customFormat="1" x14ac:dyDescent="0.25">
      <c r="A45" s="4" t="s">
        <v>809</v>
      </c>
      <c r="B45" s="4" t="s">
        <v>810</v>
      </c>
      <c r="C45" s="32" t="s">
        <v>249</v>
      </c>
      <c r="D45" s="4" t="s">
        <v>250</v>
      </c>
      <c r="E45" s="7" t="s">
        <v>271</v>
      </c>
      <c r="F45" s="4" t="s">
        <v>472</v>
      </c>
      <c r="G45" s="32">
        <v>1</v>
      </c>
      <c r="H45" s="32">
        <v>4</v>
      </c>
    </row>
    <row r="46" spans="1:11" s="4" customFormat="1" x14ac:dyDescent="0.25">
      <c r="A46" s="4" t="s">
        <v>811</v>
      </c>
      <c r="B46" s="4" t="s">
        <v>812</v>
      </c>
      <c r="C46" s="32" t="s">
        <v>249</v>
      </c>
      <c r="D46" s="4" t="s">
        <v>250</v>
      </c>
      <c r="E46" s="7" t="s">
        <v>267</v>
      </c>
      <c r="F46" s="4" t="s">
        <v>268</v>
      </c>
      <c r="G46" s="32">
        <v>1</v>
      </c>
      <c r="H46" s="32">
        <v>9</v>
      </c>
    </row>
    <row r="47" spans="1:11" s="4" customFormat="1" x14ac:dyDescent="0.25">
      <c r="A47" s="4" t="s">
        <v>813</v>
      </c>
      <c r="B47" s="4" t="s">
        <v>814</v>
      </c>
      <c r="C47" s="32" t="s">
        <v>249</v>
      </c>
      <c r="D47" s="4" t="s">
        <v>250</v>
      </c>
      <c r="E47" s="7" t="s">
        <v>473</v>
      </c>
      <c r="F47" s="4" t="s">
        <v>474</v>
      </c>
      <c r="G47" s="32">
        <v>1</v>
      </c>
      <c r="H47" s="32">
        <v>4</v>
      </c>
    </row>
    <row r="48" spans="1:11" s="4" customFormat="1" x14ac:dyDescent="0.25">
      <c r="A48" s="4" t="s">
        <v>815</v>
      </c>
      <c r="B48" s="4" t="s">
        <v>816</v>
      </c>
      <c r="C48" s="32" t="s">
        <v>249</v>
      </c>
      <c r="D48" s="4" t="s">
        <v>250</v>
      </c>
      <c r="E48" s="7" t="s">
        <v>475</v>
      </c>
      <c r="F48" s="4" t="s">
        <v>476</v>
      </c>
      <c r="G48" s="32">
        <v>2</v>
      </c>
      <c r="H48" s="32">
        <v>9</v>
      </c>
    </row>
    <row r="49" spans="1:11" s="4" customFormat="1" x14ac:dyDescent="0.25">
      <c r="A49" s="4" t="s">
        <v>817</v>
      </c>
      <c r="B49" s="4" t="s">
        <v>818</v>
      </c>
      <c r="C49" s="32" t="s">
        <v>249</v>
      </c>
      <c r="D49" s="4" t="s">
        <v>250</v>
      </c>
      <c r="E49" s="7" t="s">
        <v>477</v>
      </c>
      <c r="F49" s="4" t="s">
        <v>478</v>
      </c>
      <c r="G49" s="32">
        <v>1</v>
      </c>
      <c r="H49" s="32">
        <v>2</v>
      </c>
    </row>
    <row r="50" spans="1:11" s="4" customFormat="1" x14ac:dyDescent="0.25">
      <c r="A50" s="4" t="s">
        <v>819</v>
      </c>
      <c r="B50" s="4" t="s">
        <v>820</v>
      </c>
      <c r="C50" s="32" t="s">
        <v>249</v>
      </c>
      <c r="D50" s="4" t="s">
        <v>250</v>
      </c>
      <c r="E50" s="7" t="s">
        <v>479</v>
      </c>
      <c r="F50" s="4" t="s">
        <v>480</v>
      </c>
      <c r="G50" s="32">
        <v>1</v>
      </c>
      <c r="H50" s="32">
        <v>2</v>
      </c>
    </row>
    <row r="51" spans="1:11" s="4" customFormat="1" x14ac:dyDescent="0.25">
      <c r="A51" s="4" t="s">
        <v>821</v>
      </c>
      <c r="B51" s="4" t="s">
        <v>822</v>
      </c>
      <c r="C51" s="32" t="s">
        <v>249</v>
      </c>
      <c r="D51" s="4" t="s">
        <v>250</v>
      </c>
      <c r="E51" s="7" t="s">
        <v>481</v>
      </c>
      <c r="F51" s="4" t="s">
        <v>482</v>
      </c>
      <c r="G51" s="32">
        <v>2</v>
      </c>
      <c r="H51" s="32">
        <v>2</v>
      </c>
    </row>
    <row r="52" spans="1:11" s="4" customFormat="1" x14ac:dyDescent="0.25">
      <c r="A52" s="4" t="s">
        <v>823</v>
      </c>
      <c r="B52" s="4" t="s">
        <v>824</v>
      </c>
      <c r="C52" s="32" t="s">
        <v>249</v>
      </c>
      <c r="D52" s="4" t="s">
        <v>250</v>
      </c>
      <c r="E52" s="7" t="s">
        <v>483</v>
      </c>
      <c r="F52" s="4" t="s">
        <v>484</v>
      </c>
      <c r="G52" s="32">
        <v>1</v>
      </c>
      <c r="H52" s="32">
        <v>6</v>
      </c>
    </row>
    <row r="53" spans="1:11" s="4" customFormat="1" x14ac:dyDescent="0.25">
      <c r="A53" s="4" t="s">
        <v>825</v>
      </c>
      <c r="B53" s="4" t="s">
        <v>826</v>
      </c>
      <c r="C53" s="32" t="s">
        <v>249</v>
      </c>
      <c r="D53" s="4" t="s">
        <v>250</v>
      </c>
      <c r="E53" s="7" t="s">
        <v>287</v>
      </c>
      <c r="F53" s="4" t="s">
        <v>288</v>
      </c>
      <c r="G53" s="32">
        <v>1</v>
      </c>
      <c r="H53" s="32">
        <v>3</v>
      </c>
    </row>
    <row r="54" spans="1:11" s="4" customFormat="1" x14ac:dyDescent="0.25">
      <c r="A54" s="4" t="s">
        <v>918</v>
      </c>
      <c r="B54" s="4" t="s">
        <v>919</v>
      </c>
      <c r="C54" s="38" t="s">
        <v>249</v>
      </c>
      <c r="D54" s="4" t="s">
        <v>250</v>
      </c>
      <c r="E54" s="7" t="s">
        <v>855</v>
      </c>
      <c r="F54" s="4" t="s">
        <v>854</v>
      </c>
      <c r="G54" s="32">
        <v>1</v>
      </c>
      <c r="H54" s="32">
        <v>1</v>
      </c>
    </row>
    <row r="55" spans="1:11" s="4" customFormat="1" x14ac:dyDescent="0.25">
      <c r="A55" s="4" t="s">
        <v>920</v>
      </c>
      <c r="B55" s="4" t="s">
        <v>921</v>
      </c>
      <c r="C55" s="38" t="s">
        <v>249</v>
      </c>
      <c r="D55" s="4" t="s">
        <v>250</v>
      </c>
      <c r="E55" s="7" t="s">
        <v>857</v>
      </c>
      <c r="F55" s="4" t="s">
        <v>856</v>
      </c>
      <c r="G55" s="32">
        <v>1</v>
      </c>
      <c r="H55" s="32">
        <v>2</v>
      </c>
    </row>
    <row r="56" spans="1:11" s="4" customFormat="1" x14ac:dyDescent="0.25">
      <c r="A56" s="4" t="s">
        <v>827</v>
      </c>
      <c r="B56" s="4" t="s">
        <v>828</v>
      </c>
      <c r="C56" s="32" t="s">
        <v>293</v>
      </c>
      <c r="D56" s="4" t="s">
        <v>294</v>
      </c>
      <c r="E56" s="7" t="s">
        <v>317</v>
      </c>
      <c r="F56" s="4" t="s">
        <v>318</v>
      </c>
      <c r="G56" s="32">
        <v>1</v>
      </c>
      <c r="H56" s="32">
        <v>20</v>
      </c>
    </row>
    <row r="57" spans="1:11" s="4" customFormat="1" x14ac:dyDescent="0.25">
      <c r="A57" s="4" t="s">
        <v>922</v>
      </c>
      <c r="B57" s="4" t="s">
        <v>923</v>
      </c>
      <c r="C57" s="32" t="s">
        <v>293</v>
      </c>
      <c r="D57" s="4" t="s">
        <v>294</v>
      </c>
      <c r="E57" s="7" t="s">
        <v>859</v>
      </c>
      <c r="F57" s="4" t="s">
        <v>858</v>
      </c>
      <c r="G57" s="32">
        <v>1</v>
      </c>
      <c r="H57" s="32">
        <v>2</v>
      </c>
    </row>
    <row r="58" spans="1:11" s="4" customFormat="1" x14ac:dyDescent="0.25">
      <c r="A58" s="4" t="s">
        <v>924</v>
      </c>
      <c r="B58" s="4" t="s">
        <v>925</v>
      </c>
      <c r="C58" s="38" t="s">
        <v>293</v>
      </c>
      <c r="D58" s="4" t="s">
        <v>294</v>
      </c>
      <c r="E58" s="7" t="s">
        <v>861</v>
      </c>
      <c r="F58" s="4" t="s">
        <v>860</v>
      </c>
      <c r="G58" s="32">
        <v>1</v>
      </c>
      <c r="H58" s="32">
        <v>2</v>
      </c>
    </row>
    <row r="59" spans="1:11" s="4" customFormat="1" x14ac:dyDescent="0.25">
      <c r="A59" s="4" t="s">
        <v>829</v>
      </c>
      <c r="B59" s="4" t="s">
        <v>830</v>
      </c>
      <c r="C59" s="32" t="s">
        <v>341</v>
      </c>
      <c r="D59" s="4" t="s">
        <v>342</v>
      </c>
      <c r="E59" s="7" t="s">
        <v>382</v>
      </c>
      <c r="F59" s="4" t="s">
        <v>383</v>
      </c>
      <c r="G59" s="32">
        <v>1</v>
      </c>
      <c r="H59" s="32">
        <v>10</v>
      </c>
    </row>
    <row r="60" spans="1:11" s="4" customFormat="1" x14ac:dyDescent="0.25">
      <c r="A60" s="4" t="s">
        <v>926</v>
      </c>
      <c r="B60" s="4" t="s">
        <v>927</v>
      </c>
      <c r="C60" s="38">
        <v>10</v>
      </c>
      <c r="D60" s="4" t="s">
        <v>342</v>
      </c>
      <c r="E60" s="7" t="s">
        <v>863</v>
      </c>
      <c r="F60" s="4" t="s">
        <v>862</v>
      </c>
      <c r="G60" s="32">
        <v>1</v>
      </c>
      <c r="H60" s="32">
        <v>3</v>
      </c>
    </row>
    <row r="61" spans="1:11" s="44" customFormat="1" x14ac:dyDescent="0.25">
      <c r="C61" s="56"/>
      <c r="E61" s="57"/>
      <c r="F61" s="48" t="s">
        <v>968</v>
      </c>
      <c r="G61" s="56">
        <f>SUM(G3:G60)</f>
        <v>75</v>
      </c>
      <c r="H61" s="56">
        <f>SUM(H3:H60)</f>
        <v>301</v>
      </c>
      <c r="I61" s="123"/>
      <c r="J61" s="123"/>
      <c r="K61" s="123"/>
    </row>
    <row r="62" spans="1:11" x14ac:dyDescent="0.25">
      <c r="F62" s="48" t="s">
        <v>970</v>
      </c>
      <c r="G62" s="56">
        <f>COUNTIF(G3:G60,"&gt;0")</f>
        <v>57</v>
      </c>
    </row>
    <row r="63" spans="1:11" x14ac:dyDescent="0.25">
      <c r="F63" s="48" t="s">
        <v>969</v>
      </c>
      <c r="G63" s="56">
        <f>COUNT(G4:G60)</f>
        <v>57</v>
      </c>
    </row>
    <row r="65" spans="3:8" x14ac:dyDescent="0.25">
      <c r="C65" s="37">
        <v>1</v>
      </c>
      <c r="D65" s="42" t="s">
        <v>885</v>
      </c>
      <c r="F65" s="42"/>
      <c r="G65" s="42"/>
      <c r="H65" s="42">
        <f>SUMIF($D$3:$D$61,"Ciutat vella",$H$3:$H$61)</f>
        <v>11</v>
      </c>
    </row>
    <row r="66" spans="3:8" x14ac:dyDescent="0.25">
      <c r="C66" s="37">
        <v>2</v>
      </c>
      <c r="D66" s="42" t="s">
        <v>45</v>
      </c>
      <c r="G66"/>
      <c r="H66" s="42">
        <f>SUMIF($D$3:$D$61,"Eixample",$H$3:$H$61)</f>
        <v>11</v>
      </c>
    </row>
    <row r="67" spans="3:8" x14ac:dyDescent="0.25">
      <c r="C67" s="37">
        <v>3</v>
      </c>
      <c r="D67" s="42" t="s">
        <v>886</v>
      </c>
      <c r="G67"/>
      <c r="H67" s="42">
        <f>SUMIF($D$3:$D$61,"Sants-Montjuïc",$H$3:$H$61)</f>
        <v>61</v>
      </c>
    </row>
    <row r="68" spans="3:8" x14ac:dyDescent="0.25">
      <c r="C68" s="37">
        <v>4</v>
      </c>
      <c r="D68" s="42" t="s">
        <v>887</v>
      </c>
      <c r="G68"/>
      <c r="H68" s="42">
        <f>SUMIF($D$3:$D$61,"Les Corts",$H$3:$H$61)</f>
        <v>11</v>
      </c>
    </row>
    <row r="69" spans="3:8" x14ac:dyDescent="0.25">
      <c r="C69" s="37">
        <v>5</v>
      </c>
      <c r="D69" s="42" t="s">
        <v>888</v>
      </c>
      <c r="G69"/>
      <c r="H69" s="42">
        <f>SUMIF($D$3:$D$61,"Sarrià-Sant Gervasi",$H$3:$H$61)</f>
        <v>28</v>
      </c>
    </row>
    <row r="70" spans="3:8" x14ac:dyDescent="0.25">
      <c r="C70" s="37">
        <v>6</v>
      </c>
      <c r="D70" s="42" t="s">
        <v>889</v>
      </c>
      <c r="G70"/>
      <c r="H70" s="42">
        <f>SUMIF($D$3:$D$61,"Gràcia",$H$3:$H$61)</f>
        <v>31</v>
      </c>
    </row>
    <row r="71" spans="3:8" x14ac:dyDescent="0.25">
      <c r="C71" s="37">
        <v>7</v>
      </c>
      <c r="D71" s="42" t="s">
        <v>890</v>
      </c>
      <c r="G71"/>
      <c r="H71" s="42">
        <f>SUMIF($D$3:$D$61,"Horta-Guinardo",$H$3:$H$61)</f>
        <v>31</v>
      </c>
    </row>
    <row r="72" spans="3:8" x14ac:dyDescent="0.25">
      <c r="C72" s="37">
        <v>8</v>
      </c>
      <c r="D72" s="42" t="s">
        <v>250</v>
      </c>
      <c r="G72"/>
      <c r="H72" s="42">
        <f>SUMIF($D$3:$D$61,"Nou Barris",$H$3:$H$61)</f>
        <v>80</v>
      </c>
    </row>
    <row r="73" spans="3:8" x14ac:dyDescent="0.25">
      <c r="C73" s="37">
        <v>9</v>
      </c>
      <c r="D73" s="42" t="s">
        <v>294</v>
      </c>
      <c r="G73"/>
      <c r="H73" s="42">
        <f>SUMIF($D$3:$D$61,"Sant Andreu",$H$3:$H$61)</f>
        <v>24</v>
      </c>
    </row>
    <row r="74" spans="3:8" x14ac:dyDescent="0.25">
      <c r="C74" s="37">
        <v>10</v>
      </c>
      <c r="D74" s="42" t="s">
        <v>342</v>
      </c>
      <c r="G74"/>
      <c r="H74" s="46">
        <f>SUMIF($D$3:$D$61,"Sant MArtí",$H$3:$H$61)</f>
        <v>13</v>
      </c>
    </row>
    <row r="75" spans="3:8" x14ac:dyDescent="0.25">
      <c r="D75" s="43" t="s">
        <v>515</v>
      </c>
      <c r="F75" s="44"/>
      <c r="G75" s="44"/>
      <c r="H75" s="44">
        <f>SUBTOTAL(9,H65:H74)</f>
        <v>301</v>
      </c>
    </row>
    <row r="77" spans="3:8" x14ac:dyDescent="0.25">
      <c r="G77" s="42" t="s">
        <v>928</v>
      </c>
      <c r="H77" s="25">
        <f>H65+H72+H73+H74</f>
        <v>128</v>
      </c>
    </row>
    <row r="78" spans="3:8" x14ac:dyDescent="0.25">
      <c r="G78" s="42" t="s">
        <v>929</v>
      </c>
      <c r="H78" s="47">
        <f>H66+H67+H68+H69+H70+H71</f>
        <v>173</v>
      </c>
    </row>
    <row r="79" spans="3:8" x14ac:dyDescent="0.25">
      <c r="G79" s="37" t="s">
        <v>930</v>
      </c>
      <c r="H79" s="48">
        <f>SUM(H77:H78)</f>
        <v>301</v>
      </c>
    </row>
  </sheetData>
  <autoFilter ref="C2:H6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opLeftCell="A117" workbookViewId="0">
      <selection activeCell="D128" sqref="D128"/>
    </sheetView>
  </sheetViews>
  <sheetFormatPr defaultColWidth="9.140625" defaultRowHeight="15" x14ac:dyDescent="0.25"/>
  <cols>
    <col min="1" max="1" width="4.140625" bestFit="1" customWidth="1"/>
    <col min="2" max="2" width="17.85546875" bestFit="1" customWidth="1"/>
    <col min="4" max="4" width="75.85546875" bestFit="1" customWidth="1"/>
    <col min="5" max="5" width="22.85546875" bestFit="1" customWidth="1"/>
    <col min="6" max="6" width="7.28515625" bestFit="1" customWidth="1"/>
    <col min="7" max="7" width="21.85546875" customWidth="1"/>
    <col min="8" max="8" width="10.5703125" bestFit="1" customWidth="1"/>
  </cols>
  <sheetData>
    <row r="1" spans="1:8" x14ac:dyDescent="0.25">
      <c r="A1" s="1" t="s">
        <v>0</v>
      </c>
      <c r="B1" s="1" t="s">
        <v>424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3">
        <v>3</v>
      </c>
    </row>
    <row r="3" spans="1:8" ht="14.45" x14ac:dyDescent="0.3">
      <c r="A3" s="52" t="s">
        <v>6</v>
      </c>
      <c r="B3" s="52" t="s">
        <v>7</v>
      </c>
      <c r="C3" s="52" t="s">
        <v>23</v>
      </c>
      <c r="D3" s="52" t="s">
        <v>24</v>
      </c>
      <c r="E3" s="52" t="s">
        <v>11</v>
      </c>
      <c r="F3" s="53">
        <v>0</v>
      </c>
      <c r="G3" s="45" t="s">
        <v>1116</v>
      </c>
    </row>
    <row r="4" spans="1:8" x14ac:dyDescent="0.25">
      <c r="A4" s="2" t="s">
        <v>6</v>
      </c>
      <c r="B4" s="2" t="s">
        <v>7</v>
      </c>
      <c r="C4" s="2" t="s">
        <v>25</v>
      </c>
      <c r="D4" s="2" t="s">
        <v>26</v>
      </c>
      <c r="E4" s="2" t="s">
        <v>11</v>
      </c>
      <c r="F4" s="3">
        <v>5</v>
      </c>
    </row>
    <row r="5" spans="1:8" ht="14.45" x14ac:dyDescent="0.3">
      <c r="A5" s="52" t="s">
        <v>6</v>
      </c>
      <c r="B5" s="52" t="s">
        <v>7</v>
      </c>
      <c r="C5" s="52" t="s">
        <v>27</v>
      </c>
      <c r="D5" s="52" t="s">
        <v>28</v>
      </c>
      <c r="E5" s="52" t="s">
        <v>11</v>
      </c>
      <c r="F5" s="53">
        <v>0</v>
      </c>
      <c r="G5" s="45" t="s">
        <v>1115</v>
      </c>
    </row>
    <row r="6" spans="1:8" x14ac:dyDescent="0.25">
      <c r="A6" s="2" t="s">
        <v>6</v>
      </c>
      <c r="B6" s="2" t="s">
        <v>7</v>
      </c>
      <c r="C6" s="2" t="s">
        <v>31</v>
      </c>
      <c r="D6" s="2" t="s">
        <v>32</v>
      </c>
      <c r="E6" s="2" t="s">
        <v>11</v>
      </c>
      <c r="F6" s="3">
        <v>2</v>
      </c>
    </row>
    <row r="7" spans="1:8" x14ac:dyDescent="0.25">
      <c r="A7" s="2" t="s">
        <v>6</v>
      </c>
      <c r="B7" s="2" t="s">
        <v>7</v>
      </c>
      <c r="C7" s="2" t="s">
        <v>35</v>
      </c>
      <c r="D7" s="2" t="s">
        <v>36</v>
      </c>
      <c r="E7" s="2" t="s">
        <v>11</v>
      </c>
      <c r="F7" s="3">
        <v>9</v>
      </c>
    </row>
    <row r="8" spans="1:8" x14ac:dyDescent="0.25">
      <c r="A8" s="2" t="s">
        <v>6</v>
      </c>
      <c r="B8" s="2" t="s">
        <v>7</v>
      </c>
      <c r="C8" s="2" t="s">
        <v>37</v>
      </c>
      <c r="D8" s="2" t="s">
        <v>38</v>
      </c>
      <c r="E8" s="2" t="s">
        <v>11</v>
      </c>
      <c r="F8" s="3">
        <v>4</v>
      </c>
    </row>
    <row r="9" spans="1:8" ht="14.45" x14ac:dyDescent="0.3">
      <c r="A9" s="2"/>
      <c r="B9" s="2"/>
      <c r="C9" s="21">
        <v>1092</v>
      </c>
      <c r="D9" s="2" t="s">
        <v>984</v>
      </c>
      <c r="E9" s="2" t="s">
        <v>974</v>
      </c>
      <c r="F9" s="3">
        <v>1</v>
      </c>
      <c r="G9" s="112">
        <v>44021</v>
      </c>
    </row>
    <row r="10" spans="1:8" x14ac:dyDescent="0.25">
      <c r="A10" s="52" t="s">
        <v>6</v>
      </c>
      <c r="B10" s="52" t="s">
        <v>7</v>
      </c>
      <c r="C10" s="52" t="s">
        <v>39</v>
      </c>
      <c r="D10" s="52" t="s">
        <v>40</v>
      </c>
      <c r="E10" s="52" t="s">
        <v>11</v>
      </c>
      <c r="F10" s="53">
        <v>0</v>
      </c>
      <c r="G10" s="45" t="s">
        <v>1114</v>
      </c>
      <c r="H10" s="55">
        <v>43993</v>
      </c>
    </row>
    <row r="11" spans="1:8" x14ac:dyDescent="0.25">
      <c r="A11" s="2" t="s">
        <v>6</v>
      </c>
      <c r="B11" s="2" t="s">
        <v>7</v>
      </c>
      <c r="C11" s="2" t="s">
        <v>39</v>
      </c>
      <c r="D11" s="2" t="s">
        <v>40</v>
      </c>
      <c r="E11" s="2" t="s">
        <v>43</v>
      </c>
      <c r="F11" s="3">
        <v>1</v>
      </c>
      <c r="G11" s="58" t="s">
        <v>883</v>
      </c>
      <c r="H11" s="6">
        <v>43993</v>
      </c>
    </row>
    <row r="12" spans="1:8" x14ac:dyDescent="0.25">
      <c r="A12" s="2" t="s">
        <v>6</v>
      </c>
      <c r="B12" s="2" t="s">
        <v>7</v>
      </c>
      <c r="C12" s="2" t="s">
        <v>39</v>
      </c>
      <c r="D12" s="2" t="s">
        <v>40</v>
      </c>
      <c r="E12" s="2" t="s">
        <v>974</v>
      </c>
      <c r="F12" s="3">
        <v>1</v>
      </c>
      <c r="G12" s="59" t="s">
        <v>883</v>
      </c>
      <c r="H12" s="6">
        <v>43993</v>
      </c>
    </row>
    <row r="13" spans="1:8" x14ac:dyDescent="0.25">
      <c r="A13" s="2" t="s">
        <v>6</v>
      </c>
      <c r="B13" s="2" t="s">
        <v>7</v>
      </c>
      <c r="C13" s="2" t="s">
        <v>41</v>
      </c>
      <c r="D13" s="2" t="s">
        <v>42</v>
      </c>
      <c r="E13" s="2" t="s">
        <v>43</v>
      </c>
      <c r="F13" s="3">
        <v>1</v>
      </c>
    </row>
    <row r="14" spans="1:8" x14ac:dyDescent="0.25">
      <c r="A14" s="2" t="s">
        <v>44</v>
      </c>
      <c r="B14" s="2" t="s">
        <v>45</v>
      </c>
      <c r="C14" s="2" t="s">
        <v>50</v>
      </c>
      <c r="D14" s="2" t="s">
        <v>51</v>
      </c>
      <c r="E14" s="2" t="s">
        <v>11</v>
      </c>
      <c r="F14" s="3">
        <v>1</v>
      </c>
    </row>
    <row r="15" spans="1:8" x14ac:dyDescent="0.25">
      <c r="A15" s="2" t="s">
        <v>44</v>
      </c>
      <c r="B15" s="2" t="s">
        <v>45</v>
      </c>
      <c r="C15" s="2" t="s">
        <v>53</v>
      </c>
      <c r="D15" s="2" t="s">
        <v>54</v>
      </c>
      <c r="E15" s="2" t="s">
        <v>11</v>
      </c>
      <c r="F15" s="3">
        <v>6</v>
      </c>
    </row>
    <row r="16" spans="1:8" x14ac:dyDescent="0.25">
      <c r="A16" s="2" t="s">
        <v>44</v>
      </c>
      <c r="B16" s="2" t="s">
        <v>45</v>
      </c>
      <c r="C16" s="2" t="s">
        <v>53</v>
      </c>
      <c r="D16" s="2" t="s">
        <v>54</v>
      </c>
      <c r="E16" s="2" t="s">
        <v>55</v>
      </c>
      <c r="F16" s="3">
        <v>1</v>
      </c>
    </row>
    <row r="17" spans="1:7" x14ac:dyDescent="0.25">
      <c r="A17" s="2" t="s">
        <v>44</v>
      </c>
      <c r="B17" s="2" t="s">
        <v>45</v>
      </c>
      <c r="C17" s="2" t="s">
        <v>56</v>
      </c>
      <c r="D17" s="2" t="s">
        <v>57</v>
      </c>
      <c r="E17" s="2" t="s">
        <v>11</v>
      </c>
      <c r="F17" s="3">
        <v>1</v>
      </c>
    </row>
    <row r="18" spans="1:7" x14ac:dyDescent="0.25">
      <c r="A18" s="2" t="s">
        <v>44</v>
      </c>
      <c r="B18" s="2" t="s">
        <v>45</v>
      </c>
      <c r="C18" s="2" t="s">
        <v>62</v>
      </c>
      <c r="D18" s="2" t="s">
        <v>63</v>
      </c>
      <c r="E18" s="2" t="s">
        <v>11</v>
      </c>
      <c r="F18" s="3">
        <v>5</v>
      </c>
    </row>
    <row r="19" spans="1:7" x14ac:dyDescent="0.25">
      <c r="A19" s="2" t="s">
        <v>44</v>
      </c>
      <c r="B19" s="2" t="s">
        <v>45</v>
      </c>
      <c r="C19" s="2" t="s">
        <v>64</v>
      </c>
      <c r="D19" s="2" t="s">
        <v>65</v>
      </c>
      <c r="E19" s="2" t="s">
        <v>11</v>
      </c>
      <c r="F19" s="3">
        <v>3</v>
      </c>
    </row>
    <row r="20" spans="1:7" ht="14.45" x14ac:dyDescent="0.3">
      <c r="A20" s="52" t="s">
        <v>44</v>
      </c>
      <c r="B20" s="52" t="s">
        <v>45</v>
      </c>
      <c r="C20" s="52" t="s">
        <v>74</v>
      </c>
      <c r="D20" s="52" t="s">
        <v>75</v>
      </c>
      <c r="E20" s="52" t="s">
        <v>11</v>
      </c>
      <c r="F20" s="53">
        <v>0</v>
      </c>
      <c r="G20" s="45" t="s">
        <v>884</v>
      </c>
    </row>
    <row r="21" spans="1:7" x14ac:dyDescent="0.25">
      <c r="A21" s="2" t="s">
        <v>44</v>
      </c>
      <c r="B21" s="2" t="s">
        <v>45</v>
      </c>
      <c r="C21" s="2" t="s">
        <v>78</v>
      </c>
      <c r="D21" s="2" t="s">
        <v>79</v>
      </c>
      <c r="E21" s="2" t="s">
        <v>11</v>
      </c>
      <c r="F21" s="3">
        <v>2</v>
      </c>
    </row>
    <row r="22" spans="1:7" x14ac:dyDescent="0.25">
      <c r="A22" s="2" t="s">
        <v>84</v>
      </c>
      <c r="B22" s="2" t="s">
        <v>85</v>
      </c>
      <c r="C22" s="2" t="s">
        <v>88</v>
      </c>
      <c r="D22" s="2" t="s">
        <v>89</v>
      </c>
      <c r="E22" s="2" t="s">
        <v>11</v>
      </c>
      <c r="F22" s="3">
        <v>4</v>
      </c>
    </row>
    <row r="23" spans="1:7" x14ac:dyDescent="0.25">
      <c r="A23" s="2" t="s">
        <v>84</v>
      </c>
      <c r="B23" s="2" t="s">
        <v>85</v>
      </c>
      <c r="C23" s="2" t="s">
        <v>90</v>
      </c>
      <c r="D23" s="2" t="s">
        <v>91</v>
      </c>
      <c r="E23" s="2" t="s">
        <v>11</v>
      </c>
      <c r="F23" s="3">
        <v>4</v>
      </c>
    </row>
    <row r="24" spans="1:7" x14ac:dyDescent="0.25">
      <c r="A24" s="2" t="s">
        <v>84</v>
      </c>
      <c r="B24" s="2" t="s">
        <v>85</v>
      </c>
      <c r="C24" s="2" t="s">
        <v>94</v>
      </c>
      <c r="D24" s="2" t="s">
        <v>95</v>
      </c>
      <c r="E24" s="2" t="s">
        <v>11</v>
      </c>
      <c r="F24" s="3">
        <v>4</v>
      </c>
    </row>
    <row r="25" spans="1:7" x14ac:dyDescent="0.25">
      <c r="A25" s="2" t="s">
        <v>84</v>
      </c>
      <c r="B25" s="2" t="s">
        <v>85</v>
      </c>
      <c r="C25" s="2" t="s">
        <v>105</v>
      </c>
      <c r="D25" s="2" t="s">
        <v>106</v>
      </c>
      <c r="E25" s="2" t="s">
        <v>11</v>
      </c>
      <c r="F25" s="3">
        <v>8</v>
      </c>
    </row>
    <row r="26" spans="1:7" x14ac:dyDescent="0.25">
      <c r="A26" s="2" t="s">
        <v>84</v>
      </c>
      <c r="B26" s="2" t="s">
        <v>85</v>
      </c>
      <c r="C26" s="2" t="s">
        <v>109</v>
      </c>
      <c r="D26" s="2" t="s">
        <v>110</v>
      </c>
      <c r="E26" s="2" t="s">
        <v>11</v>
      </c>
      <c r="F26" s="3">
        <v>6</v>
      </c>
    </row>
    <row r="27" spans="1:7" x14ac:dyDescent="0.25">
      <c r="A27" s="2" t="s">
        <v>84</v>
      </c>
      <c r="B27" s="2" t="s">
        <v>85</v>
      </c>
      <c r="C27" s="2" t="s">
        <v>115</v>
      </c>
      <c r="D27" s="2" t="s">
        <v>116</v>
      </c>
      <c r="E27" s="2" t="s">
        <v>117</v>
      </c>
      <c r="F27" s="3">
        <v>2</v>
      </c>
    </row>
    <row r="28" spans="1:7" x14ac:dyDescent="0.25">
      <c r="A28" s="2" t="s">
        <v>84</v>
      </c>
      <c r="B28" s="2" t="s">
        <v>85</v>
      </c>
      <c r="C28" s="2" t="s">
        <v>120</v>
      </c>
      <c r="D28" s="2" t="s">
        <v>121</v>
      </c>
      <c r="E28" s="2" t="s">
        <v>11</v>
      </c>
      <c r="F28" s="3">
        <v>2</v>
      </c>
    </row>
    <row r="29" spans="1:7" x14ac:dyDescent="0.25">
      <c r="A29" s="21" t="s">
        <v>84</v>
      </c>
      <c r="B29" s="2" t="s">
        <v>85</v>
      </c>
      <c r="C29" s="21">
        <v>3237</v>
      </c>
      <c r="D29" s="2" t="s">
        <v>1107</v>
      </c>
      <c r="E29" s="2" t="s">
        <v>974</v>
      </c>
      <c r="F29" s="3">
        <v>1</v>
      </c>
    </row>
    <row r="30" spans="1:7" x14ac:dyDescent="0.25">
      <c r="A30" s="2" t="s">
        <v>122</v>
      </c>
      <c r="B30" s="2" t="s">
        <v>123</v>
      </c>
      <c r="C30" s="2" t="s">
        <v>124</v>
      </c>
      <c r="D30" s="2" t="s">
        <v>125</v>
      </c>
      <c r="E30" s="2" t="s">
        <v>11</v>
      </c>
      <c r="F30" s="3">
        <v>4</v>
      </c>
    </row>
    <row r="31" spans="1:7" x14ac:dyDescent="0.25">
      <c r="A31" s="2" t="s">
        <v>122</v>
      </c>
      <c r="B31" s="2" t="s">
        <v>123</v>
      </c>
      <c r="C31" s="2" t="s">
        <v>128</v>
      </c>
      <c r="D31" s="2" t="s">
        <v>129</v>
      </c>
      <c r="E31" s="2" t="s">
        <v>11</v>
      </c>
      <c r="F31" s="3">
        <v>4</v>
      </c>
    </row>
    <row r="32" spans="1:7" x14ac:dyDescent="0.25">
      <c r="A32" s="2" t="s">
        <v>122</v>
      </c>
      <c r="B32" s="2" t="s">
        <v>123</v>
      </c>
      <c r="C32" s="2" t="s">
        <v>134</v>
      </c>
      <c r="D32" s="2" t="s">
        <v>135</v>
      </c>
      <c r="E32" s="2" t="s">
        <v>11</v>
      </c>
      <c r="F32" s="3">
        <v>1</v>
      </c>
    </row>
    <row r="33" spans="1:8" ht="14.45" x14ac:dyDescent="0.3">
      <c r="A33" s="2" t="s">
        <v>122</v>
      </c>
      <c r="B33" s="2" t="s">
        <v>123</v>
      </c>
      <c r="C33" s="2" t="s">
        <v>138</v>
      </c>
      <c r="D33" s="2" t="s">
        <v>139</v>
      </c>
      <c r="E33" s="2" t="s">
        <v>11</v>
      </c>
      <c r="F33" s="3">
        <v>1</v>
      </c>
    </row>
    <row r="34" spans="1:8" x14ac:dyDescent="0.25">
      <c r="A34" s="21" t="s">
        <v>122</v>
      </c>
      <c r="B34" s="2" t="s">
        <v>123</v>
      </c>
      <c r="C34" s="21">
        <v>4109</v>
      </c>
      <c r="D34" s="2" t="s">
        <v>1110</v>
      </c>
      <c r="E34" s="2" t="s">
        <v>974</v>
      </c>
      <c r="F34" s="3"/>
    </row>
    <row r="35" spans="1:8" x14ac:dyDescent="0.25">
      <c r="A35" s="2" t="s">
        <v>140</v>
      </c>
      <c r="B35" s="2" t="s">
        <v>141</v>
      </c>
      <c r="C35" s="2" t="s">
        <v>142</v>
      </c>
      <c r="D35" s="2" t="s">
        <v>143</v>
      </c>
      <c r="E35" s="2" t="s">
        <v>11</v>
      </c>
      <c r="F35" s="3">
        <v>3</v>
      </c>
    </row>
    <row r="36" spans="1:8" x14ac:dyDescent="0.25">
      <c r="A36" s="52" t="s">
        <v>140</v>
      </c>
      <c r="B36" s="52" t="s">
        <v>141</v>
      </c>
      <c r="C36" s="52" t="s">
        <v>150</v>
      </c>
      <c r="D36" s="52" t="s">
        <v>151</v>
      </c>
      <c r="E36" s="52" t="s">
        <v>11</v>
      </c>
      <c r="F36" s="53">
        <v>0</v>
      </c>
      <c r="G36" s="54" t="s">
        <v>884</v>
      </c>
      <c r="H36" s="55">
        <v>43683</v>
      </c>
    </row>
    <row r="37" spans="1:8" x14ac:dyDescent="0.25">
      <c r="A37" s="2" t="s">
        <v>140</v>
      </c>
      <c r="B37" s="2" t="s">
        <v>141</v>
      </c>
      <c r="C37" s="2" t="s">
        <v>154</v>
      </c>
      <c r="D37" s="2" t="s">
        <v>155</v>
      </c>
      <c r="E37" s="2" t="s">
        <v>11</v>
      </c>
      <c r="F37" s="3">
        <v>1</v>
      </c>
    </row>
    <row r="38" spans="1:8" x14ac:dyDescent="0.25">
      <c r="A38" s="2" t="s">
        <v>140</v>
      </c>
      <c r="B38" s="2" t="s">
        <v>141</v>
      </c>
      <c r="C38" s="2" t="s">
        <v>160</v>
      </c>
      <c r="D38" s="2" t="s">
        <v>161</v>
      </c>
      <c r="E38" s="2" t="s">
        <v>11</v>
      </c>
      <c r="F38" s="3">
        <v>5</v>
      </c>
    </row>
    <row r="39" spans="1:8" x14ac:dyDescent="0.25">
      <c r="A39" s="2" t="s">
        <v>140</v>
      </c>
      <c r="B39" s="2" t="s">
        <v>141</v>
      </c>
      <c r="C39" s="2" t="s">
        <v>164</v>
      </c>
      <c r="D39" s="2" t="s">
        <v>165</v>
      </c>
      <c r="E39" s="2" t="s">
        <v>55</v>
      </c>
      <c r="F39" s="3">
        <v>1</v>
      </c>
    </row>
    <row r="40" spans="1:8" x14ac:dyDescent="0.25">
      <c r="A40" s="2" t="s">
        <v>140</v>
      </c>
      <c r="B40" s="2" t="s">
        <v>141</v>
      </c>
      <c r="C40" s="2" t="s">
        <v>164</v>
      </c>
      <c r="D40" s="2" t="s">
        <v>165</v>
      </c>
      <c r="E40" s="2" t="s">
        <v>11</v>
      </c>
      <c r="F40" s="3">
        <v>4</v>
      </c>
    </row>
    <row r="41" spans="1:8" x14ac:dyDescent="0.25">
      <c r="A41" s="2" t="s">
        <v>168</v>
      </c>
      <c r="B41" s="2" t="s">
        <v>169</v>
      </c>
      <c r="C41" s="2" t="s">
        <v>172</v>
      </c>
      <c r="D41" s="2" t="s">
        <v>173</v>
      </c>
      <c r="E41" s="2" t="s">
        <v>11</v>
      </c>
      <c r="F41" s="3">
        <v>8</v>
      </c>
    </row>
    <row r="42" spans="1:8" x14ac:dyDescent="0.25">
      <c r="A42" s="2" t="s">
        <v>168</v>
      </c>
      <c r="B42" s="2" t="s">
        <v>169</v>
      </c>
      <c r="C42" s="2" t="s">
        <v>174</v>
      </c>
      <c r="D42" s="2" t="s">
        <v>175</v>
      </c>
      <c r="E42" s="2" t="s">
        <v>11</v>
      </c>
      <c r="F42" s="3">
        <v>1</v>
      </c>
    </row>
    <row r="43" spans="1:8" x14ac:dyDescent="0.25">
      <c r="A43" s="2" t="s">
        <v>168</v>
      </c>
      <c r="B43" s="2" t="s">
        <v>169</v>
      </c>
      <c r="C43" s="2" t="s">
        <v>174</v>
      </c>
      <c r="D43" s="2" t="s">
        <v>175</v>
      </c>
      <c r="E43" s="2" t="s">
        <v>176</v>
      </c>
      <c r="F43" s="3">
        <v>1</v>
      </c>
    </row>
    <row r="44" spans="1:8" x14ac:dyDescent="0.25">
      <c r="A44" s="2" t="s">
        <v>168</v>
      </c>
      <c r="B44" s="2" t="s">
        <v>169</v>
      </c>
      <c r="C44" s="2" t="s">
        <v>177</v>
      </c>
      <c r="D44" s="2" t="s">
        <v>178</v>
      </c>
      <c r="E44" s="2" t="s">
        <v>179</v>
      </c>
      <c r="F44" s="3">
        <v>1</v>
      </c>
    </row>
    <row r="45" spans="1:8" x14ac:dyDescent="0.25">
      <c r="A45" s="2" t="s">
        <v>168</v>
      </c>
      <c r="B45" s="2" t="s">
        <v>169</v>
      </c>
      <c r="C45" s="2" t="s">
        <v>180</v>
      </c>
      <c r="D45" s="2" t="s">
        <v>181</v>
      </c>
      <c r="E45" s="2" t="s">
        <v>11</v>
      </c>
      <c r="F45" s="3">
        <v>4</v>
      </c>
    </row>
    <row r="46" spans="1:8" x14ac:dyDescent="0.25">
      <c r="A46" s="2" t="s">
        <v>168</v>
      </c>
      <c r="B46" s="2" t="s">
        <v>169</v>
      </c>
      <c r="C46" s="2" t="s">
        <v>180</v>
      </c>
      <c r="D46" s="2" t="s">
        <v>181</v>
      </c>
      <c r="E46" s="2" t="s">
        <v>55</v>
      </c>
      <c r="F46" s="3">
        <v>1</v>
      </c>
    </row>
    <row r="47" spans="1:8" x14ac:dyDescent="0.25">
      <c r="A47" s="2" t="s">
        <v>168</v>
      </c>
      <c r="B47" s="2" t="s">
        <v>169</v>
      </c>
      <c r="C47" s="2" t="s">
        <v>186</v>
      </c>
      <c r="D47" s="2" t="s">
        <v>187</v>
      </c>
      <c r="E47" s="2" t="s">
        <v>11</v>
      </c>
      <c r="F47" s="3">
        <v>4</v>
      </c>
    </row>
    <row r="48" spans="1:8" x14ac:dyDescent="0.25">
      <c r="A48" s="2" t="s">
        <v>168</v>
      </c>
      <c r="B48" s="2" t="s">
        <v>169</v>
      </c>
      <c r="C48" s="2" t="s">
        <v>190</v>
      </c>
      <c r="D48" s="2" t="s">
        <v>191</v>
      </c>
      <c r="E48" s="2" t="s">
        <v>11</v>
      </c>
      <c r="F48" s="3">
        <v>1</v>
      </c>
    </row>
    <row r="49" spans="1:6" x14ac:dyDescent="0.25">
      <c r="A49" s="2" t="s">
        <v>168</v>
      </c>
      <c r="B49" s="2" t="s">
        <v>169</v>
      </c>
      <c r="C49" s="2" t="s">
        <v>193</v>
      </c>
      <c r="D49" s="2" t="s">
        <v>194</v>
      </c>
      <c r="E49" s="2" t="s">
        <v>11</v>
      </c>
      <c r="F49" s="3">
        <v>2</v>
      </c>
    </row>
    <row r="50" spans="1:6" x14ac:dyDescent="0.25">
      <c r="A50" s="2" t="s">
        <v>168</v>
      </c>
      <c r="B50" s="2" t="s">
        <v>169</v>
      </c>
      <c r="C50" s="2" t="s">
        <v>195</v>
      </c>
      <c r="D50" s="2" t="s">
        <v>196</v>
      </c>
      <c r="E50" s="2" t="s">
        <v>11</v>
      </c>
      <c r="F50" s="3">
        <v>3</v>
      </c>
    </row>
    <row r="51" spans="1:6" ht="14.45" x14ac:dyDescent="0.3">
      <c r="A51" s="2" t="s">
        <v>197</v>
      </c>
      <c r="B51" s="2" t="s">
        <v>198</v>
      </c>
      <c r="C51" s="2" t="s">
        <v>199</v>
      </c>
      <c r="D51" s="2" t="s">
        <v>200</v>
      </c>
      <c r="E51" s="2" t="s">
        <v>176</v>
      </c>
      <c r="F51" s="3">
        <v>1</v>
      </c>
    </row>
    <row r="52" spans="1:6" x14ac:dyDescent="0.25">
      <c r="A52" s="2" t="s">
        <v>197</v>
      </c>
      <c r="B52" s="2" t="s">
        <v>198</v>
      </c>
      <c r="C52" s="2" t="s">
        <v>201</v>
      </c>
      <c r="D52" s="2" t="s">
        <v>202</v>
      </c>
      <c r="E52" s="2" t="s">
        <v>117</v>
      </c>
      <c r="F52" s="3">
        <v>1</v>
      </c>
    </row>
    <row r="53" spans="1:6" x14ac:dyDescent="0.25">
      <c r="A53" s="2" t="s">
        <v>197</v>
      </c>
      <c r="B53" s="2" t="s">
        <v>198</v>
      </c>
      <c r="C53" s="2" t="s">
        <v>201</v>
      </c>
      <c r="D53" s="2" t="s">
        <v>202</v>
      </c>
      <c r="E53" s="2" t="s">
        <v>11</v>
      </c>
      <c r="F53" s="3">
        <v>2</v>
      </c>
    </row>
    <row r="54" spans="1:6" x14ac:dyDescent="0.25">
      <c r="A54" s="2" t="s">
        <v>197</v>
      </c>
      <c r="B54" s="2" t="s">
        <v>198</v>
      </c>
      <c r="C54" s="2" t="s">
        <v>203</v>
      </c>
      <c r="D54" s="2" t="s">
        <v>204</v>
      </c>
      <c r="E54" s="2" t="s">
        <v>11</v>
      </c>
      <c r="F54" s="3">
        <v>14</v>
      </c>
    </row>
    <row r="55" spans="1:6" ht="14.45" x14ac:dyDescent="0.3">
      <c r="A55" s="2" t="s">
        <v>197</v>
      </c>
      <c r="B55" s="2" t="s">
        <v>198</v>
      </c>
      <c r="C55" s="2" t="s">
        <v>205</v>
      </c>
      <c r="D55" s="2" t="s">
        <v>206</v>
      </c>
      <c r="E55" s="2" t="s">
        <v>11</v>
      </c>
      <c r="F55" s="3">
        <v>2</v>
      </c>
    </row>
    <row r="56" spans="1:6" x14ac:dyDescent="0.25">
      <c r="A56" s="2" t="s">
        <v>197</v>
      </c>
      <c r="B56" s="2" t="s">
        <v>198</v>
      </c>
      <c r="C56" s="21">
        <v>7160</v>
      </c>
      <c r="D56" s="2" t="s">
        <v>986</v>
      </c>
      <c r="E56" s="2" t="s">
        <v>11</v>
      </c>
      <c r="F56" s="3">
        <v>7</v>
      </c>
    </row>
    <row r="57" spans="1:6" ht="14.45" x14ac:dyDescent="0.3">
      <c r="A57" s="2" t="s">
        <v>197</v>
      </c>
      <c r="B57" s="2" t="s">
        <v>198</v>
      </c>
      <c r="C57" s="2" t="s">
        <v>211</v>
      </c>
      <c r="D57" s="2" t="s">
        <v>212</v>
      </c>
      <c r="E57" s="2" t="s">
        <v>11</v>
      </c>
      <c r="F57" s="3">
        <v>12</v>
      </c>
    </row>
    <row r="58" spans="1:6" x14ac:dyDescent="0.25">
      <c r="A58" s="2" t="s">
        <v>197</v>
      </c>
      <c r="B58" s="2" t="s">
        <v>198</v>
      </c>
      <c r="C58" s="2" t="s">
        <v>219</v>
      </c>
      <c r="D58" s="2" t="s">
        <v>220</v>
      </c>
      <c r="E58" s="2" t="s">
        <v>11</v>
      </c>
      <c r="F58" s="3">
        <v>6</v>
      </c>
    </row>
    <row r="59" spans="1:6" ht="14.45" x14ac:dyDescent="0.3">
      <c r="A59" s="2" t="s">
        <v>197</v>
      </c>
      <c r="B59" s="2" t="s">
        <v>198</v>
      </c>
      <c r="C59" s="2" t="s">
        <v>222</v>
      </c>
      <c r="D59" s="2" t="s">
        <v>223</v>
      </c>
      <c r="E59" s="2" t="s">
        <v>11</v>
      </c>
      <c r="F59" s="3">
        <v>2</v>
      </c>
    </row>
    <row r="60" spans="1:6" x14ac:dyDescent="0.25">
      <c r="A60" s="2" t="s">
        <v>197</v>
      </c>
      <c r="B60" s="2" t="s">
        <v>198</v>
      </c>
      <c r="C60" s="2" t="s">
        <v>230</v>
      </c>
      <c r="D60" s="2" t="s">
        <v>231</v>
      </c>
      <c r="E60" s="2" t="s">
        <v>176</v>
      </c>
      <c r="F60" s="3">
        <v>1</v>
      </c>
    </row>
    <row r="61" spans="1:6" ht="14.45" x14ac:dyDescent="0.3">
      <c r="A61" s="2" t="s">
        <v>197</v>
      </c>
      <c r="B61" s="2" t="s">
        <v>198</v>
      </c>
      <c r="C61" s="2" t="s">
        <v>232</v>
      </c>
      <c r="D61" s="2" t="s">
        <v>233</v>
      </c>
      <c r="E61" s="2" t="s">
        <v>176</v>
      </c>
      <c r="F61" s="3">
        <v>1</v>
      </c>
    </row>
    <row r="62" spans="1:6" ht="14.45" x14ac:dyDescent="0.3">
      <c r="A62" s="2" t="s">
        <v>197</v>
      </c>
      <c r="B62" s="2" t="s">
        <v>198</v>
      </c>
      <c r="C62" s="2" t="s">
        <v>234</v>
      </c>
      <c r="D62" s="2" t="s">
        <v>235</v>
      </c>
      <c r="E62" s="2" t="s">
        <v>11</v>
      </c>
      <c r="F62" s="3">
        <v>14</v>
      </c>
    </row>
    <row r="63" spans="1:6" ht="14.45" x14ac:dyDescent="0.3">
      <c r="A63" s="2" t="s">
        <v>197</v>
      </c>
      <c r="B63" s="2" t="s">
        <v>198</v>
      </c>
      <c r="C63" s="2" t="s">
        <v>236</v>
      </c>
      <c r="D63" s="2" t="s">
        <v>237</v>
      </c>
      <c r="E63" s="2" t="s">
        <v>176</v>
      </c>
      <c r="F63" s="3">
        <v>1</v>
      </c>
    </row>
    <row r="64" spans="1:6" ht="14.45" x14ac:dyDescent="0.3">
      <c r="A64" s="21" t="s">
        <v>197</v>
      </c>
      <c r="B64" s="2" t="s">
        <v>198</v>
      </c>
      <c r="C64" s="21">
        <v>7093</v>
      </c>
      <c r="D64" s="2" t="s">
        <v>507</v>
      </c>
      <c r="E64" s="2" t="s">
        <v>11</v>
      </c>
      <c r="F64" s="3">
        <v>2</v>
      </c>
    </row>
    <row r="65" spans="1:6" x14ac:dyDescent="0.25">
      <c r="A65" s="2" t="s">
        <v>249</v>
      </c>
      <c r="B65" s="2" t="s">
        <v>250</v>
      </c>
      <c r="C65" s="2" t="s">
        <v>251</v>
      </c>
      <c r="D65" s="2" t="s">
        <v>252</v>
      </c>
      <c r="E65" s="2" t="s">
        <v>176</v>
      </c>
      <c r="F65" s="3">
        <v>1</v>
      </c>
    </row>
    <row r="66" spans="1:6" ht="14.45" x14ac:dyDescent="0.3">
      <c r="A66" s="2" t="s">
        <v>249</v>
      </c>
      <c r="B66" s="2" t="s">
        <v>250</v>
      </c>
      <c r="C66" s="21">
        <v>8031</v>
      </c>
      <c r="D66" s="2" t="s">
        <v>985</v>
      </c>
      <c r="E66" s="2" t="s">
        <v>11</v>
      </c>
      <c r="F66" s="3">
        <v>4</v>
      </c>
    </row>
    <row r="67" spans="1:6" ht="14.45" x14ac:dyDescent="0.3">
      <c r="A67" s="2" t="s">
        <v>249</v>
      </c>
      <c r="B67" s="2" t="s">
        <v>250</v>
      </c>
      <c r="C67" s="2" t="s">
        <v>255</v>
      </c>
      <c r="D67" s="2" t="s">
        <v>256</v>
      </c>
      <c r="E67" s="2" t="s">
        <v>11</v>
      </c>
      <c r="F67" s="3">
        <v>18</v>
      </c>
    </row>
    <row r="68" spans="1:6" x14ac:dyDescent="0.25">
      <c r="A68" s="2" t="s">
        <v>249</v>
      </c>
      <c r="B68" s="2" t="s">
        <v>250</v>
      </c>
      <c r="C68" s="2" t="s">
        <v>257</v>
      </c>
      <c r="D68" s="2" t="s">
        <v>258</v>
      </c>
      <c r="E68" s="2" t="s">
        <v>11</v>
      </c>
      <c r="F68" s="3">
        <v>2</v>
      </c>
    </row>
    <row r="69" spans="1:6" x14ac:dyDescent="0.25">
      <c r="A69" s="2" t="s">
        <v>249</v>
      </c>
      <c r="B69" s="2" t="s">
        <v>250</v>
      </c>
      <c r="C69" s="21">
        <v>8077</v>
      </c>
      <c r="D69" s="2" t="s">
        <v>987</v>
      </c>
      <c r="E69" s="2" t="s">
        <v>11</v>
      </c>
      <c r="F69" s="3">
        <v>2</v>
      </c>
    </row>
    <row r="70" spans="1:6" x14ac:dyDescent="0.25">
      <c r="A70" s="2" t="s">
        <v>249</v>
      </c>
      <c r="B70" s="2" t="s">
        <v>250</v>
      </c>
      <c r="C70" s="2" t="s">
        <v>265</v>
      </c>
      <c r="D70" s="2" t="s">
        <v>266</v>
      </c>
      <c r="E70" s="2" t="s">
        <v>43</v>
      </c>
      <c r="F70" s="3">
        <v>1</v>
      </c>
    </row>
    <row r="71" spans="1:6" x14ac:dyDescent="0.25">
      <c r="A71" s="2" t="s">
        <v>249</v>
      </c>
      <c r="B71" s="2" t="s">
        <v>250</v>
      </c>
      <c r="C71" s="2" t="s">
        <v>265</v>
      </c>
      <c r="D71" s="2" t="s">
        <v>266</v>
      </c>
      <c r="E71" s="2" t="s">
        <v>11</v>
      </c>
      <c r="F71" s="3">
        <v>4</v>
      </c>
    </row>
    <row r="72" spans="1:6" ht="14.45" x14ac:dyDescent="0.3">
      <c r="A72" s="2" t="s">
        <v>249</v>
      </c>
      <c r="B72" s="2" t="s">
        <v>250</v>
      </c>
      <c r="C72" s="2" t="s">
        <v>267</v>
      </c>
      <c r="D72" s="2" t="s">
        <v>268</v>
      </c>
      <c r="E72" s="2" t="s">
        <v>43</v>
      </c>
      <c r="F72" s="3">
        <v>1</v>
      </c>
    </row>
    <row r="73" spans="1:6" x14ac:dyDescent="0.25">
      <c r="A73" s="2" t="s">
        <v>249</v>
      </c>
      <c r="B73" s="2" t="s">
        <v>250</v>
      </c>
      <c r="C73" s="2" t="s">
        <v>269</v>
      </c>
      <c r="D73" s="2" t="s">
        <v>270</v>
      </c>
      <c r="E73" s="2" t="s">
        <v>176</v>
      </c>
      <c r="F73" s="3">
        <v>1</v>
      </c>
    </row>
    <row r="74" spans="1:6" x14ac:dyDescent="0.25">
      <c r="A74" s="2" t="s">
        <v>249</v>
      </c>
      <c r="B74" s="2" t="s">
        <v>250</v>
      </c>
      <c r="C74" s="2" t="s">
        <v>271</v>
      </c>
      <c r="D74" s="2" t="s">
        <v>272</v>
      </c>
      <c r="E74" s="2" t="s">
        <v>11</v>
      </c>
      <c r="F74" s="3">
        <v>6</v>
      </c>
    </row>
    <row r="75" spans="1:6" ht="14.45" x14ac:dyDescent="0.3">
      <c r="A75" s="2" t="s">
        <v>249</v>
      </c>
      <c r="B75" s="2" t="s">
        <v>250</v>
      </c>
      <c r="C75" s="2" t="s">
        <v>277</v>
      </c>
      <c r="D75" s="2" t="s">
        <v>278</v>
      </c>
      <c r="E75" s="2" t="s">
        <v>11</v>
      </c>
      <c r="F75" s="3">
        <v>6</v>
      </c>
    </row>
    <row r="76" spans="1:6" x14ac:dyDescent="0.25">
      <c r="A76" s="21" t="s">
        <v>249</v>
      </c>
      <c r="B76" s="2" t="s">
        <v>250</v>
      </c>
      <c r="C76" s="21">
        <v>8084</v>
      </c>
      <c r="D76" s="2" t="s">
        <v>1108</v>
      </c>
      <c r="E76" s="2" t="s">
        <v>974</v>
      </c>
      <c r="F76" s="3">
        <v>1</v>
      </c>
    </row>
    <row r="77" spans="1:6" x14ac:dyDescent="0.25">
      <c r="A77" s="2" t="s">
        <v>249</v>
      </c>
      <c r="B77" s="2" t="s">
        <v>250</v>
      </c>
      <c r="C77" s="21">
        <v>8300</v>
      </c>
      <c r="D77" s="2" t="s">
        <v>1109</v>
      </c>
      <c r="E77" s="2" t="s">
        <v>43</v>
      </c>
      <c r="F77" s="3">
        <v>1</v>
      </c>
    </row>
    <row r="78" spans="1:6" x14ac:dyDescent="0.25">
      <c r="A78" s="2" t="s">
        <v>249</v>
      </c>
      <c r="B78" s="2" t="s">
        <v>250</v>
      </c>
      <c r="C78" s="21">
        <v>8300</v>
      </c>
      <c r="D78" s="2" t="s">
        <v>1109</v>
      </c>
      <c r="E78" s="2" t="s">
        <v>117</v>
      </c>
      <c r="F78" s="3">
        <v>3</v>
      </c>
    </row>
    <row r="79" spans="1:6" x14ac:dyDescent="0.25">
      <c r="A79" s="2" t="s">
        <v>249</v>
      </c>
      <c r="B79" s="2" t="s">
        <v>250</v>
      </c>
      <c r="C79" s="2" t="s">
        <v>283</v>
      </c>
      <c r="D79" s="2" t="s">
        <v>284</v>
      </c>
      <c r="E79" s="2" t="s">
        <v>11</v>
      </c>
      <c r="F79" s="3">
        <v>3</v>
      </c>
    </row>
    <row r="80" spans="1:6" x14ac:dyDescent="0.25">
      <c r="A80" s="2" t="s">
        <v>249</v>
      </c>
      <c r="B80" s="2" t="s">
        <v>250</v>
      </c>
      <c r="C80" s="2" t="s">
        <v>285</v>
      </c>
      <c r="D80" s="2" t="s">
        <v>286</v>
      </c>
      <c r="E80" s="2" t="s">
        <v>11</v>
      </c>
      <c r="F80" s="3">
        <v>8</v>
      </c>
    </row>
    <row r="81" spans="1:6" ht="14.45" x14ac:dyDescent="0.3">
      <c r="A81" s="2" t="s">
        <v>249</v>
      </c>
      <c r="B81" s="2" t="s">
        <v>250</v>
      </c>
      <c r="C81" s="2" t="s">
        <v>287</v>
      </c>
      <c r="D81" s="2" t="s">
        <v>288</v>
      </c>
      <c r="E81" s="2" t="s">
        <v>11</v>
      </c>
      <c r="F81" s="3">
        <v>8</v>
      </c>
    </row>
    <row r="82" spans="1:6" x14ac:dyDescent="0.25">
      <c r="A82" s="2" t="s">
        <v>293</v>
      </c>
      <c r="B82" s="2" t="s">
        <v>294</v>
      </c>
      <c r="C82" s="2" t="s">
        <v>295</v>
      </c>
      <c r="D82" s="2" t="s">
        <v>296</v>
      </c>
      <c r="E82" s="2" t="s">
        <v>55</v>
      </c>
      <c r="F82" s="3">
        <v>1</v>
      </c>
    </row>
    <row r="83" spans="1:6" ht="14.45" x14ac:dyDescent="0.3">
      <c r="A83" s="2" t="s">
        <v>293</v>
      </c>
      <c r="B83" s="2" t="s">
        <v>294</v>
      </c>
      <c r="C83" s="2" t="s">
        <v>297</v>
      </c>
      <c r="D83" s="2" t="s">
        <v>298</v>
      </c>
      <c r="E83" s="2" t="s">
        <v>11</v>
      </c>
      <c r="F83" s="3">
        <v>8</v>
      </c>
    </row>
    <row r="84" spans="1:6" ht="14.45" x14ac:dyDescent="0.3">
      <c r="A84" s="2" t="s">
        <v>293</v>
      </c>
      <c r="B84" s="2" t="s">
        <v>294</v>
      </c>
      <c r="C84" s="2" t="s">
        <v>303</v>
      </c>
      <c r="D84" s="2" t="s">
        <v>304</v>
      </c>
      <c r="E84" s="2" t="s">
        <v>11</v>
      </c>
      <c r="F84" s="3">
        <v>4</v>
      </c>
    </row>
    <row r="85" spans="1:6" x14ac:dyDescent="0.25">
      <c r="A85" s="2" t="s">
        <v>293</v>
      </c>
      <c r="B85" s="2" t="s">
        <v>294</v>
      </c>
      <c r="C85" s="2" t="s">
        <v>305</v>
      </c>
      <c r="D85" s="2" t="s">
        <v>306</v>
      </c>
      <c r="E85" s="2" t="s">
        <v>11</v>
      </c>
      <c r="F85" s="3">
        <v>2</v>
      </c>
    </row>
    <row r="86" spans="1:6" ht="14.45" x14ac:dyDescent="0.3">
      <c r="A86" s="2" t="s">
        <v>293</v>
      </c>
      <c r="B86" s="2" t="s">
        <v>294</v>
      </c>
      <c r="C86" s="2" t="s">
        <v>309</v>
      </c>
      <c r="D86" s="2" t="s">
        <v>310</v>
      </c>
      <c r="E86" s="2" t="s">
        <v>55</v>
      </c>
      <c r="F86" s="3">
        <v>1</v>
      </c>
    </row>
    <row r="87" spans="1:6" ht="14.45" x14ac:dyDescent="0.3">
      <c r="A87" s="2" t="s">
        <v>293</v>
      </c>
      <c r="B87" s="2" t="s">
        <v>294</v>
      </c>
      <c r="C87" s="2" t="s">
        <v>313</v>
      </c>
      <c r="D87" s="2" t="s">
        <v>314</v>
      </c>
      <c r="E87" s="2" t="s">
        <v>11</v>
      </c>
      <c r="F87" s="3">
        <v>6</v>
      </c>
    </row>
    <row r="88" spans="1:6" x14ac:dyDescent="0.25">
      <c r="A88" s="2" t="s">
        <v>293</v>
      </c>
      <c r="B88" s="2" t="s">
        <v>294</v>
      </c>
      <c r="C88" s="2" t="s">
        <v>315</v>
      </c>
      <c r="D88" s="2" t="s">
        <v>316</v>
      </c>
      <c r="E88" s="2" t="s">
        <v>11</v>
      </c>
      <c r="F88" s="3">
        <v>4</v>
      </c>
    </row>
    <row r="89" spans="1:6" ht="14.45" x14ac:dyDescent="0.3">
      <c r="A89" s="2" t="s">
        <v>293</v>
      </c>
      <c r="B89" s="2" t="s">
        <v>294</v>
      </c>
      <c r="C89" s="2" t="s">
        <v>317</v>
      </c>
      <c r="D89" s="2" t="s">
        <v>318</v>
      </c>
      <c r="E89" s="2" t="s">
        <v>319</v>
      </c>
      <c r="F89" s="3">
        <v>1</v>
      </c>
    </row>
    <row r="90" spans="1:6" x14ac:dyDescent="0.25">
      <c r="A90" s="2" t="s">
        <v>293</v>
      </c>
      <c r="B90" s="2" t="s">
        <v>294</v>
      </c>
      <c r="C90" s="2" t="s">
        <v>317</v>
      </c>
      <c r="D90" s="2" t="s">
        <v>318</v>
      </c>
      <c r="E90" s="2" t="s">
        <v>117</v>
      </c>
      <c r="F90" s="3">
        <v>1</v>
      </c>
    </row>
    <row r="91" spans="1:6" ht="14.45" x14ac:dyDescent="0.3">
      <c r="A91" s="2" t="s">
        <v>293</v>
      </c>
      <c r="B91" s="2" t="s">
        <v>294</v>
      </c>
      <c r="C91" s="2" t="s">
        <v>317</v>
      </c>
      <c r="D91" s="2" t="s">
        <v>318</v>
      </c>
      <c r="E91" s="2" t="s">
        <v>320</v>
      </c>
      <c r="F91" s="3">
        <v>2</v>
      </c>
    </row>
    <row r="92" spans="1:6" ht="14.45" x14ac:dyDescent="0.3">
      <c r="A92" s="2" t="s">
        <v>293</v>
      </c>
      <c r="B92" s="2" t="s">
        <v>294</v>
      </c>
      <c r="C92" s="2" t="s">
        <v>321</v>
      </c>
      <c r="D92" s="2" t="s">
        <v>322</v>
      </c>
      <c r="E92" s="2" t="s">
        <v>11</v>
      </c>
      <c r="F92" s="3">
        <v>4</v>
      </c>
    </row>
    <row r="93" spans="1:6" x14ac:dyDescent="0.25">
      <c r="A93" s="2" t="s">
        <v>293</v>
      </c>
      <c r="B93" s="2" t="s">
        <v>294</v>
      </c>
      <c r="C93" s="2" t="s">
        <v>323</v>
      </c>
      <c r="D93" s="2" t="s">
        <v>324</v>
      </c>
      <c r="E93" s="2" t="s">
        <v>11</v>
      </c>
      <c r="F93" s="3">
        <v>8</v>
      </c>
    </row>
    <row r="94" spans="1:6" x14ac:dyDescent="0.25">
      <c r="A94" s="2" t="s">
        <v>293</v>
      </c>
      <c r="B94" s="2" t="s">
        <v>294</v>
      </c>
      <c r="C94" s="2" t="s">
        <v>323</v>
      </c>
      <c r="D94" s="2" t="s">
        <v>324</v>
      </c>
      <c r="E94" s="2" t="s">
        <v>176</v>
      </c>
      <c r="F94" s="3">
        <v>1</v>
      </c>
    </row>
    <row r="95" spans="1:6" x14ac:dyDescent="0.25">
      <c r="A95" s="2" t="s">
        <v>293</v>
      </c>
      <c r="B95" s="2" t="s">
        <v>294</v>
      </c>
      <c r="C95" s="2" t="s">
        <v>325</v>
      </c>
      <c r="D95" s="2" t="s">
        <v>326</v>
      </c>
      <c r="E95" s="2" t="s">
        <v>11</v>
      </c>
      <c r="F95" s="3">
        <v>7</v>
      </c>
    </row>
    <row r="96" spans="1:6" ht="14.45" x14ac:dyDescent="0.3">
      <c r="A96" s="2" t="s">
        <v>293</v>
      </c>
      <c r="B96" s="2" t="s">
        <v>294</v>
      </c>
      <c r="C96" s="2" t="s">
        <v>327</v>
      </c>
      <c r="D96" s="2" t="s">
        <v>328</v>
      </c>
      <c r="E96" s="2" t="s">
        <v>11</v>
      </c>
      <c r="F96" s="3">
        <v>8</v>
      </c>
    </row>
    <row r="97" spans="1:6" ht="14.45" x14ac:dyDescent="0.3">
      <c r="A97" s="2" t="s">
        <v>293</v>
      </c>
      <c r="B97" s="2" t="s">
        <v>294</v>
      </c>
      <c r="C97" s="2" t="s">
        <v>333</v>
      </c>
      <c r="D97" s="2" t="s">
        <v>334</v>
      </c>
      <c r="E97" s="2" t="s">
        <v>11</v>
      </c>
      <c r="F97" s="3">
        <v>5</v>
      </c>
    </row>
    <row r="98" spans="1:6" ht="14.45" x14ac:dyDescent="0.3">
      <c r="A98" s="2" t="s">
        <v>293</v>
      </c>
      <c r="B98" s="2" t="s">
        <v>294</v>
      </c>
      <c r="C98" s="2" t="s">
        <v>335</v>
      </c>
      <c r="D98" s="2" t="s">
        <v>336</v>
      </c>
      <c r="E98" s="2" t="s">
        <v>176</v>
      </c>
      <c r="F98" s="3">
        <v>1</v>
      </c>
    </row>
    <row r="99" spans="1:6" ht="14.45" x14ac:dyDescent="0.3">
      <c r="A99" s="2" t="s">
        <v>293</v>
      </c>
      <c r="B99" s="2" t="s">
        <v>294</v>
      </c>
      <c r="C99" s="2" t="s">
        <v>337</v>
      </c>
      <c r="D99" s="2" t="s">
        <v>338</v>
      </c>
      <c r="E99" s="2" t="s">
        <v>11</v>
      </c>
      <c r="F99" s="3">
        <v>4</v>
      </c>
    </row>
    <row r="100" spans="1:6" ht="14.45" x14ac:dyDescent="0.3">
      <c r="A100" s="2" t="s">
        <v>293</v>
      </c>
      <c r="B100" s="2" t="s">
        <v>294</v>
      </c>
      <c r="C100" s="2" t="s">
        <v>337</v>
      </c>
      <c r="D100" s="2" t="s">
        <v>338</v>
      </c>
      <c r="E100" s="2" t="s">
        <v>176</v>
      </c>
      <c r="F100" s="3">
        <v>1</v>
      </c>
    </row>
    <row r="101" spans="1:6" x14ac:dyDescent="0.25">
      <c r="A101" s="21" t="s">
        <v>293</v>
      </c>
      <c r="B101" s="2" t="s">
        <v>294</v>
      </c>
      <c r="C101" s="21">
        <v>9256</v>
      </c>
      <c r="D101" s="2" t="s">
        <v>975</v>
      </c>
      <c r="E101" s="2" t="s">
        <v>974</v>
      </c>
      <c r="F101" s="3">
        <v>1</v>
      </c>
    </row>
    <row r="102" spans="1:6" x14ac:dyDescent="0.25">
      <c r="A102" s="21">
        <v>10</v>
      </c>
      <c r="B102" s="2" t="s">
        <v>342</v>
      </c>
      <c r="C102" s="2" t="s">
        <v>959</v>
      </c>
      <c r="D102" s="2" t="s">
        <v>960</v>
      </c>
      <c r="E102" s="2" t="s">
        <v>11</v>
      </c>
      <c r="F102" s="3">
        <v>5</v>
      </c>
    </row>
    <row r="103" spans="1:6" x14ac:dyDescent="0.25">
      <c r="A103" s="2" t="s">
        <v>341</v>
      </c>
      <c r="B103" s="2" t="s">
        <v>342</v>
      </c>
      <c r="C103" s="2" t="s">
        <v>345</v>
      </c>
      <c r="D103" s="2" t="s">
        <v>346</v>
      </c>
      <c r="E103" s="2" t="s">
        <v>347</v>
      </c>
      <c r="F103" s="3">
        <v>3</v>
      </c>
    </row>
    <row r="104" spans="1:6" x14ac:dyDescent="0.25">
      <c r="A104" s="2" t="s">
        <v>341</v>
      </c>
      <c r="B104" s="2" t="s">
        <v>342</v>
      </c>
      <c r="C104" s="2" t="s">
        <v>345</v>
      </c>
      <c r="D104" s="2" t="s">
        <v>346</v>
      </c>
      <c r="E104" s="2" t="s">
        <v>11</v>
      </c>
      <c r="F104" s="3">
        <v>3</v>
      </c>
    </row>
    <row r="105" spans="1:6" x14ac:dyDescent="0.25">
      <c r="A105" s="2" t="s">
        <v>341</v>
      </c>
      <c r="B105" s="2" t="s">
        <v>342</v>
      </c>
      <c r="C105" s="2" t="s">
        <v>348</v>
      </c>
      <c r="D105" s="2" t="s">
        <v>349</v>
      </c>
      <c r="E105" s="2" t="s">
        <v>11</v>
      </c>
      <c r="F105" s="3">
        <v>8</v>
      </c>
    </row>
    <row r="106" spans="1:6" x14ac:dyDescent="0.25">
      <c r="A106" s="2" t="s">
        <v>341</v>
      </c>
      <c r="B106" s="2" t="s">
        <v>342</v>
      </c>
      <c r="C106" s="21" t="s">
        <v>348</v>
      </c>
      <c r="D106" s="2" t="s">
        <v>957</v>
      </c>
      <c r="E106" s="2" t="s">
        <v>11</v>
      </c>
      <c r="F106" s="3">
        <v>4</v>
      </c>
    </row>
    <row r="107" spans="1:6" x14ac:dyDescent="0.25">
      <c r="A107" s="2" t="s">
        <v>341</v>
      </c>
      <c r="B107" s="2" t="s">
        <v>342</v>
      </c>
      <c r="C107" s="2" t="s">
        <v>350</v>
      </c>
      <c r="D107" s="2" t="s">
        <v>351</v>
      </c>
      <c r="E107" s="2" t="s">
        <v>55</v>
      </c>
      <c r="F107" s="3">
        <v>1</v>
      </c>
    </row>
    <row r="108" spans="1:6" x14ac:dyDescent="0.25">
      <c r="A108" s="2" t="s">
        <v>341</v>
      </c>
      <c r="B108" s="2" t="s">
        <v>342</v>
      </c>
      <c r="C108" s="2" t="s">
        <v>352</v>
      </c>
      <c r="D108" s="2" t="s">
        <v>353</v>
      </c>
      <c r="E108" s="2" t="s">
        <v>176</v>
      </c>
      <c r="F108" s="3">
        <v>1</v>
      </c>
    </row>
    <row r="109" spans="1:6" x14ac:dyDescent="0.25">
      <c r="A109" s="2" t="s">
        <v>341</v>
      </c>
      <c r="B109" s="2" t="s">
        <v>342</v>
      </c>
      <c r="C109" s="2" t="s">
        <v>354</v>
      </c>
      <c r="D109" s="2" t="s">
        <v>355</v>
      </c>
      <c r="E109" s="2" t="s">
        <v>55</v>
      </c>
      <c r="F109" s="3">
        <v>1</v>
      </c>
    </row>
    <row r="110" spans="1:6" x14ac:dyDescent="0.25">
      <c r="A110" s="2" t="s">
        <v>341</v>
      </c>
      <c r="B110" s="2" t="s">
        <v>342</v>
      </c>
      <c r="C110" s="2" t="s">
        <v>356</v>
      </c>
      <c r="D110" s="2" t="s">
        <v>357</v>
      </c>
      <c r="E110" s="2" t="s">
        <v>11</v>
      </c>
      <c r="F110" s="3">
        <v>12</v>
      </c>
    </row>
    <row r="111" spans="1:6" x14ac:dyDescent="0.25">
      <c r="A111" s="2" t="s">
        <v>341</v>
      </c>
      <c r="B111" s="2" t="s">
        <v>342</v>
      </c>
      <c r="C111" s="2" t="s">
        <v>358</v>
      </c>
      <c r="D111" s="2" t="s">
        <v>359</v>
      </c>
      <c r="E111" s="2" t="s">
        <v>176</v>
      </c>
      <c r="F111" s="3">
        <v>1</v>
      </c>
    </row>
    <row r="112" spans="1:6" x14ac:dyDescent="0.25">
      <c r="A112" s="2" t="s">
        <v>341</v>
      </c>
      <c r="B112" s="2" t="s">
        <v>342</v>
      </c>
      <c r="C112" s="2" t="s">
        <v>360</v>
      </c>
      <c r="D112" s="2" t="s">
        <v>361</v>
      </c>
      <c r="E112" s="2" t="s">
        <v>176</v>
      </c>
      <c r="F112" s="3">
        <v>1</v>
      </c>
    </row>
    <row r="113" spans="1:8" x14ac:dyDescent="0.25">
      <c r="A113" s="2" t="s">
        <v>341</v>
      </c>
      <c r="B113" s="2" t="s">
        <v>342</v>
      </c>
      <c r="C113" s="2" t="s">
        <v>362</v>
      </c>
      <c r="D113" s="2" t="s">
        <v>363</v>
      </c>
      <c r="E113" s="2" t="s">
        <v>11</v>
      </c>
      <c r="F113" s="3">
        <v>4</v>
      </c>
    </row>
    <row r="114" spans="1:8" x14ac:dyDescent="0.25">
      <c r="A114" s="2" t="s">
        <v>341</v>
      </c>
      <c r="B114" s="2" t="s">
        <v>342</v>
      </c>
      <c r="C114" s="2" t="s">
        <v>364</v>
      </c>
      <c r="D114" s="2" t="s">
        <v>365</v>
      </c>
      <c r="E114" s="2" t="s">
        <v>11</v>
      </c>
      <c r="F114" s="3">
        <v>2</v>
      </c>
    </row>
    <row r="115" spans="1:8" x14ac:dyDescent="0.25">
      <c r="A115" s="2" t="s">
        <v>341</v>
      </c>
      <c r="B115" s="2" t="s">
        <v>342</v>
      </c>
      <c r="C115" s="2" t="s">
        <v>366</v>
      </c>
      <c r="D115" s="2" t="s">
        <v>367</v>
      </c>
      <c r="E115" s="2" t="s">
        <v>179</v>
      </c>
      <c r="F115" s="3">
        <v>1</v>
      </c>
      <c r="G115" s="58" t="s">
        <v>1083</v>
      </c>
    </row>
    <row r="116" spans="1:8" x14ac:dyDescent="0.25">
      <c r="A116" s="21">
        <v>10</v>
      </c>
      <c r="B116" s="2" t="s">
        <v>342</v>
      </c>
      <c r="C116" s="21" t="s">
        <v>993</v>
      </c>
      <c r="D116" s="2" t="s">
        <v>1082</v>
      </c>
      <c r="E116" s="2" t="s">
        <v>11</v>
      </c>
      <c r="F116" s="3">
        <v>7</v>
      </c>
    </row>
    <row r="117" spans="1:8" x14ac:dyDescent="0.25">
      <c r="A117" s="2" t="s">
        <v>341</v>
      </c>
      <c r="B117" s="2" t="s">
        <v>342</v>
      </c>
      <c r="C117" s="2" t="s">
        <v>368</v>
      </c>
      <c r="D117" s="2" t="s">
        <v>369</v>
      </c>
      <c r="E117" s="2" t="s">
        <v>176</v>
      </c>
      <c r="F117" s="3">
        <v>1</v>
      </c>
    </row>
    <row r="118" spans="1:8" x14ac:dyDescent="0.25">
      <c r="A118" s="2" t="s">
        <v>341</v>
      </c>
      <c r="B118" s="2" t="s">
        <v>342</v>
      </c>
      <c r="C118" s="2" t="s">
        <v>370</v>
      </c>
      <c r="D118" s="2" t="s">
        <v>371</v>
      </c>
      <c r="E118" s="2" t="s">
        <v>117</v>
      </c>
      <c r="F118" s="3">
        <v>1</v>
      </c>
    </row>
    <row r="119" spans="1:8" x14ac:dyDescent="0.25">
      <c r="A119" s="2" t="s">
        <v>341</v>
      </c>
      <c r="B119" s="2" t="s">
        <v>342</v>
      </c>
      <c r="C119" s="2" t="s">
        <v>374</v>
      </c>
      <c r="D119" s="2" t="s">
        <v>375</v>
      </c>
      <c r="E119" s="2" t="s">
        <v>11</v>
      </c>
      <c r="F119" s="3">
        <v>0</v>
      </c>
    </row>
    <row r="120" spans="1:8" x14ac:dyDescent="0.25">
      <c r="A120" s="2" t="s">
        <v>341</v>
      </c>
      <c r="B120" s="2" t="s">
        <v>342</v>
      </c>
      <c r="C120" s="2" t="s">
        <v>376</v>
      </c>
      <c r="D120" s="2" t="s">
        <v>377</v>
      </c>
      <c r="E120" s="2" t="s">
        <v>11</v>
      </c>
      <c r="F120" s="3">
        <v>4</v>
      </c>
    </row>
    <row r="121" spans="1:8" x14ac:dyDescent="0.25">
      <c r="A121" s="2" t="s">
        <v>341</v>
      </c>
      <c r="B121" s="2" t="s">
        <v>342</v>
      </c>
      <c r="C121" s="2" t="s">
        <v>378</v>
      </c>
      <c r="D121" s="2" t="s">
        <v>379</v>
      </c>
      <c r="E121" s="2" t="s">
        <v>11</v>
      </c>
      <c r="F121" s="3">
        <v>7</v>
      </c>
    </row>
    <row r="122" spans="1:8" x14ac:dyDescent="0.25">
      <c r="A122" s="52" t="s">
        <v>341</v>
      </c>
      <c r="B122" s="52" t="s">
        <v>342</v>
      </c>
      <c r="C122" s="52" t="s">
        <v>380</v>
      </c>
      <c r="D122" s="52" t="s">
        <v>381</v>
      </c>
      <c r="E122" s="52" t="s">
        <v>11</v>
      </c>
      <c r="F122" s="53">
        <v>0</v>
      </c>
      <c r="G122" s="54" t="s">
        <v>1112</v>
      </c>
      <c r="H122" s="54" t="s">
        <v>1113</v>
      </c>
    </row>
    <row r="123" spans="1:8" x14ac:dyDescent="0.25">
      <c r="A123" s="2" t="s">
        <v>341</v>
      </c>
      <c r="B123" s="2" t="s">
        <v>342</v>
      </c>
      <c r="C123" s="2" t="s">
        <v>382</v>
      </c>
      <c r="D123" s="2" t="s">
        <v>383</v>
      </c>
      <c r="E123" s="2" t="s">
        <v>179</v>
      </c>
      <c r="F123" s="3">
        <v>1</v>
      </c>
    </row>
    <row r="124" spans="1:8" x14ac:dyDescent="0.25">
      <c r="A124" s="2" t="s">
        <v>341</v>
      </c>
      <c r="B124" s="2" t="s">
        <v>342</v>
      </c>
      <c r="C124" s="2" t="s">
        <v>386</v>
      </c>
      <c r="D124" s="2" t="s">
        <v>387</v>
      </c>
      <c r="E124" s="2" t="s">
        <v>11</v>
      </c>
      <c r="F124" s="3">
        <v>8</v>
      </c>
    </row>
    <row r="125" spans="1:8" x14ac:dyDescent="0.25">
      <c r="A125" s="2" t="s">
        <v>341</v>
      </c>
      <c r="B125" s="2" t="s">
        <v>342</v>
      </c>
      <c r="C125" s="2" t="s">
        <v>390</v>
      </c>
      <c r="D125" s="2" t="s">
        <v>391</v>
      </c>
      <c r="E125" s="2" t="s">
        <v>179</v>
      </c>
      <c r="F125" s="3">
        <v>1</v>
      </c>
    </row>
    <row r="126" spans="1:8" x14ac:dyDescent="0.25">
      <c r="A126" s="21">
        <v>10</v>
      </c>
      <c r="B126" s="2" t="s">
        <v>342</v>
      </c>
      <c r="C126" s="21" t="s">
        <v>390</v>
      </c>
      <c r="D126" s="2" t="s">
        <v>391</v>
      </c>
      <c r="E126" s="2" t="s">
        <v>11</v>
      </c>
      <c r="F126" s="3">
        <v>3</v>
      </c>
    </row>
    <row r="127" spans="1:8" x14ac:dyDescent="0.25">
      <c r="A127" s="21">
        <v>10</v>
      </c>
      <c r="B127" s="2" t="s">
        <v>342</v>
      </c>
      <c r="C127" s="21" t="s">
        <v>416</v>
      </c>
      <c r="D127" s="2" t="s">
        <v>417</v>
      </c>
      <c r="E127" s="2" t="s">
        <v>11</v>
      </c>
      <c r="F127" s="3">
        <v>9</v>
      </c>
    </row>
    <row r="128" spans="1:8" x14ac:dyDescent="0.25">
      <c r="A128" s="2" t="s">
        <v>341</v>
      </c>
      <c r="B128" s="2" t="s">
        <v>342</v>
      </c>
      <c r="C128" s="2" t="s">
        <v>394</v>
      </c>
      <c r="D128" s="2" t="s">
        <v>395</v>
      </c>
      <c r="E128" s="2" t="s">
        <v>958</v>
      </c>
      <c r="F128" s="3">
        <v>1</v>
      </c>
    </row>
    <row r="129" spans="1:8" x14ac:dyDescent="0.25">
      <c r="A129" s="2" t="s">
        <v>341</v>
      </c>
      <c r="B129" s="2" t="s">
        <v>342</v>
      </c>
      <c r="C129" s="21" t="s">
        <v>939</v>
      </c>
      <c r="D129" s="2" t="s">
        <v>1122</v>
      </c>
      <c r="E129" s="2" t="s">
        <v>974</v>
      </c>
      <c r="F129" s="3">
        <v>1</v>
      </c>
    </row>
    <row r="130" spans="1:8" x14ac:dyDescent="0.25">
      <c r="A130" s="2" t="s">
        <v>341</v>
      </c>
      <c r="B130" s="2" t="s">
        <v>342</v>
      </c>
      <c r="C130" s="2" t="s">
        <v>398</v>
      </c>
      <c r="D130" s="2" t="s">
        <v>399</v>
      </c>
      <c r="E130" s="2" t="s">
        <v>11</v>
      </c>
      <c r="F130" s="3">
        <v>1</v>
      </c>
    </row>
    <row r="131" spans="1:8" x14ac:dyDescent="0.25">
      <c r="A131" s="52" t="s">
        <v>341</v>
      </c>
      <c r="B131" s="52" t="s">
        <v>342</v>
      </c>
      <c r="C131" s="52" t="s">
        <v>400</v>
      </c>
      <c r="D131" s="52" t="s">
        <v>401</v>
      </c>
      <c r="E131" s="52" t="s">
        <v>11</v>
      </c>
      <c r="F131" s="53">
        <v>0</v>
      </c>
      <c r="G131" s="54" t="s">
        <v>884</v>
      </c>
      <c r="H131" s="54" t="s">
        <v>961</v>
      </c>
    </row>
    <row r="132" spans="1:8" x14ac:dyDescent="0.25">
      <c r="A132" s="52" t="s">
        <v>341</v>
      </c>
      <c r="B132" s="52" t="s">
        <v>342</v>
      </c>
      <c r="C132" s="52" t="s">
        <v>406</v>
      </c>
      <c r="D132" s="52" t="s">
        <v>407</v>
      </c>
      <c r="E132" s="52" t="s">
        <v>11</v>
      </c>
      <c r="F132" s="53">
        <v>0</v>
      </c>
    </row>
    <row r="133" spans="1:8" x14ac:dyDescent="0.25">
      <c r="A133" s="2" t="s">
        <v>341</v>
      </c>
      <c r="B133" s="2" t="s">
        <v>342</v>
      </c>
      <c r="C133" s="2" t="s">
        <v>408</v>
      </c>
      <c r="D133" s="2" t="s">
        <v>409</v>
      </c>
      <c r="E133" s="2" t="s">
        <v>11</v>
      </c>
      <c r="F133" s="3">
        <v>2</v>
      </c>
    </row>
    <row r="134" spans="1:8" x14ac:dyDescent="0.25">
      <c r="A134" s="2" t="s">
        <v>341</v>
      </c>
      <c r="B134" s="2" t="s">
        <v>342</v>
      </c>
      <c r="C134" s="2" t="s">
        <v>412</v>
      </c>
      <c r="D134" s="2" t="s">
        <v>413</v>
      </c>
      <c r="E134" s="2" t="s">
        <v>11</v>
      </c>
      <c r="F134" s="3">
        <v>4</v>
      </c>
    </row>
    <row r="135" spans="1:8" x14ac:dyDescent="0.25">
      <c r="A135" s="2" t="s">
        <v>341</v>
      </c>
      <c r="B135" s="2" t="s">
        <v>342</v>
      </c>
      <c r="C135" s="2" t="s">
        <v>414</v>
      </c>
      <c r="D135" s="2" t="s">
        <v>415</v>
      </c>
      <c r="E135" s="2" t="s">
        <v>11</v>
      </c>
      <c r="F135" s="3">
        <v>2</v>
      </c>
    </row>
    <row r="136" spans="1:8" x14ac:dyDescent="0.25">
      <c r="A136" s="2" t="s">
        <v>341</v>
      </c>
      <c r="B136" s="2" t="s">
        <v>342</v>
      </c>
      <c r="C136" s="2" t="s">
        <v>416</v>
      </c>
      <c r="D136" s="2" t="s">
        <v>417</v>
      </c>
      <c r="E136" s="2" t="s">
        <v>11</v>
      </c>
      <c r="F136" s="3">
        <v>12</v>
      </c>
    </row>
    <row r="137" spans="1:8" x14ac:dyDescent="0.25">
      <c r="A137" s="52" t="s">
        <v>341</v>
      </c>
      <c r="B137" s="52" t="s">
        <v>342</v>
      </c>
      <c r="C137" s="52" t="s">
        <v>418</v>
      </c>
      <c r="D137" s="52" t="s">
        <v>419</v>
      </c>
      <c r="E137" s="52" t="s">
        <v>11</v>
      </c>
      <c r="F137" s="53">
        <v>0</v>
      </c>
    </row>
    <row r="138" spans="1:8" x14ac:dyDescent="0.25">
      <c r="A138" s="2" t="s">
        <v>341</v>
      </c>
      <c r="B138" s="2" t="s">
        <v>342</v>
      </c>
      <c r="C138" s="2" t="s">
        <v>420</v>
      </c>
      <c r="D138" s="2" t="s">
        <v>421</v>
      </c>
      <c r="E138" s="2" t="s">
        <v>11</v>
      </c>
      <c r="F138" s="3">
        <v>6</v>
      </c>
    </row>
    <row r="139" spans="1:8" x14ac:dyDescent="0.25">
      <c r="A139" s="2" t="s">
        <v>341</v>
      </c>
      <c r="B139" s="2" t="s">
        <v>342</v>
      </c>
      <c r="C139" s="2" t="s">
        <v>422</v>
      </c>
      <c r="D139" s="2" t="s">
        <v>423</v>
      </c>
      <c r="E139" s="2" t="s">
        <v>11</v>
      </c>
      <c r="F139" s="3">
        <v>1</v>
      </c>
    </row>
    <row r="141" spans="1:8" x14ac:dyDescent="0.25">
      <c r="F141" s="113">
        <f>SUM(F2:F140)</f>
        <v>452</v>
      </c>
      <c r="G141" t="s">
        <v>1117</v>
      </c>
    </row>
    <row r="144" spans="1:8" ht="14.45" x14ac:dyDescent="0.3">
      <c r="D144" s="70" t="s">
        <v>1102</v>
      </c>
    </row>
    <row r="152" spans="4:4" x14ac:dyDescent="0.25">
      <c r="D152" s="4"/>
    </row>
    <row r="154" spans="4:4" x14ac:dyDescent="0.25">
      <c r="D154" s="4"/>
    </row>
  </sheetData>
  <autoFilter ref="E1:E139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>
      <selection activeCell="J10" sqref="J10"/>
    </sheetView>
  </sheetViews>
  <sheetFormatPr defaultColWidth="9.140625" defaultRowHeight="15" x14ac:dyDescent="0.25"/>
  <cols>
    <col min="1" max="1" width="4.140625" customWidth="1"/>
    <col min="2" max="2" width="15.5703125" customWidth="1"/>
    <col min="3" max="3" width="8.7109375" customWidth="1"/>
    <col min="4" max="4" width="39.140625" customWidth="1"/>
    <col min="5" max="5" width="15" customWidth="1"/>
    <col min="6" max="6" width="5" customWidth="1"/>
  </cols>
  <sheetData>
    <row r="1" spans="1:6" x14ac:dyDescent="0.25">
      <c r="A1" s="60" t="s">
        <v>976</v>
      </c>
      <c r="B1" s="60" t="s">
        <v>424</v>
      </c>
      <c r="C1" s="60" t="s">
        <v>2</v>
      </c>
      <c r="D1" s="60" t="s">
        <v>3</v>
      </c>
      <c r="E1" s="60" t="s">
        <v>977</v>
      </c>
      <c r="F1" s="60" t="s">
        <v>978</v>
      </c>
    </row>
    <row r="2" spans="1:6" x14ac:dyDescent="0.25">
      <c r="A2" s="8" t="s">
        <v>980</v>
      </c>
      <c r="B2" t="s">
        <v>890</v>
      </c>
      <c r="C2">
        <v>7236</v>
      </c>
      <c r="D2" t="s">
        <v>981</v>
      </c>
      <c r="E2" t="s">
        <v>983</v>
      </c>
      <c r="F2">
        <v>1</v>
      </c>
    </row>
    <row r="3" spans="1:6" x14ac:dyDescent="0.25">
      <c r="A3" s="8">
        <v>8</v>
      </c>
      <c r="B3" t="s">
        <v>250</v>
      </c>
      <c r="C3">
        <v>8248</v>
      </c>
      <c r="D3" t="s">
        <v>979</v>
      </c>
      <c r="E3" t="s">
        <v>983</v>
      </c>
      <c r="F3">
        <v>1</v>
      </c>
    </row>
    <row r="4" spans="1:6" x14ac:dyDescent="0.25">
      <c r="A4" s="8" t="s">
        <v>982</v>
      </c>
      <c r="B4" t="s">
        <v>294</v>
      </c>
      <c r="C4">
        <v>9250</v>
      </c>
      <c r="D4" t="s">
        <v>509</v>
      </c>
      <c r="E4" t="s">
        <v>983</v>
      </c>
      <c r="F4">
        <v>1</v>
      </c>
    </row>
    <row r="5" spans="1:6" x14ac:dyDescent="0.25">
      <c r="A5" s="8" t="s">
        <v>982</v>
      </c>
      <c r="B5" t="s">
        <v>294</v>
      </c>
      <c r="C5">
        <v>9234</v>
      </c>
      <c r="D5" t="s">
        <v>1093</v>
      </c>
      <c r="E5" t="s">
        <v>983</v>
      </c>
      <c r="F5">
        <v>1</v>
      </c>
    </row>
    <row r="6" spans="1:6" x14ac:dyDescent="0.25">
      <c r="A6" s="8" t="s">
        <v>982</v>
      </c>
      <c r="B6" t="s">
        <v>294</v>
      </c>
      <c r="C6">
        <v>9280</v>
      </c>
      <c r="D6" t="s">
        <v>1098</v>
      </c>
      <c r="E6" t="s">
        <v>983</v>
      </c>
      <c r="F6">
        <v>1</v>
      </c>
    </row>
    <row r="7" spans="1:6" x14ac:dyDescent="0.25">
      <c r="A7" s="8"/>
    </row>
    <row r="8" spans="1:6" x14ac:dyDescent="0.25">
      <c r="A8" s="8"/>
      <c r="F8" s="113">
        <v>5</v>
      </c>
    </row>
    <row r="9" spans="1:6" x14ac:dyDescent="0.25">
      <c r="A9" s="8"/>
    </row>
    <row r="10" spans="1:6" x14ac:dyDescent="0.25">
      <c r="A10" s="8"/>
    </row>
    <row r="11" spans="1:6" x14ac:dyDescent="0.25">
      <c r="A11" s="8"/>
    </row>
    <row r="12" spans="1:6" x14ac:dyDescent="0.25">
      <c r="A12" s="8"/>
    </row>
    <row r="13" spans="1:6" x14ac:dyDescent="0.25">
      <c r="A13" s="8"/>
    </row>
    <row r="14" spans="1:6" ht="14.45" x14ac:dyDescent="0.3">
      <c r="A14" s="8"/>
    </row>
    <row r="15" spans="1:6" ht="14.45" x14ac:dyDescent="0.3">
      <c r="A15" s="8"/>
    </row>
    <row r="16" spans="1:6" ht="14.45" x14ac:dyDescent="0.3">
      <c r="A16" s="8"/>
    </row>
    <row r="17" spans="1:1" ht="14.45" x14ac:dyDescent="0.3">
      <c r="A17" s="8"/>
    </row>
    <row r="18" spans="1:1" ht="14.45" x14ac:dyDescent="0.3">
      <c r="A18" s="8"/>
    </row>
    <row r="19" spans="1:1" ht="14.45" x14ac:dyDescent="0.3">
      <c r="A19" s="8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4</vt:i4>
      </vt:variant>
      <vt:variant>
        <vt:lpstr>Intervals amb nom</vt:lpstr>
      </vt:variant>
      <vt:variant>
        <vt:i4>1</vt:i4>
      </vt:variant>
    </vt:vector>
  </HeadingPairs>
  <TitlesOfParts>
    <vt:vector size="5" baseType="lpstr">
      <vt:lpstr>VARIS MANTENIMENT</vt:lpstr>
      <vt:lpstr>AREES DE PICNIC</vt:lpstr>
      <vt:lpstr>ALTRES ESPORTS</vt:lpstr>
      <vt:lpstr>JOC D'AIGUA</vt:lpstr>
      <vt:lpstr>'VARIS MANTENIMENT'!Àrea_d'impressió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lastPrinted>2019-05-06T07:42:11Z</cp:lastPrinted>
  <dcterms:created xsi:type="dcterms:W3CDTF">2015-03-26T07:36:17Z</dcterms:created>
  <dcterms:modified xsi:type="dcterms:W3CDTF">2023-11-03T13:44:06Z</dcterms:modified>
</cp:coreProperties>
</file>