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10" windowHeight="11010"/>
  </bookViews>
  <sheets>
    <sheet name="AREES DE PICNIC" sheetId="3" r:id="rId1"/>
  </sheets>
  <definedNames>
    <definedName name="_xlnm._FilterDatabase" localSheetId="0" hidden="1">'AREES DE PICNIC'!$C$2:$H$63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3" l="1"/>
  <c r="H61" i="3"/>
  <c r="G63" i="3" l="1"/>
  <c r="G62" i="3"/>
  <c r="H74" i="3" l="1"/>
  <c r="H73" i="3"/>
  <c r="H72" i="3"/>
  <c r="H71" i="3"/>
  <c r="H70" i="3"/>
  <c r="H69" i="3"/>
  <c r="H68" i="3"/>
  <c r="H67" i="3"/>
  <c r="H66" i="3"/>
  <c r="H65" i="3"/>
  <c r="H75" i="3" l="1"/>
  <c r="H78" i="3"/>
  <c r="H77" i="3"/>
  <c r="H79" i="3" l="1"/>
</calcChain>
</file>

<file path=xl/sharedStrings.xml><?xml version="1.0" encoding="utf-8"?>
<sst xmlns="http://schemas.openxmlformats.org/spreadsheetml/2006/main" count="366" uniqueCount="255">
  <si>
    <t>DIS_DESCRIPCIO</t>
  </si>
  <si>
    <t>Codi</t>
  </si>
  <si>
    <t>Localització</t>
  </si>
  <si>
    <t>01</t>
  </si>
  <si>
    <t>Ciutat Vella</t>
  </si>
  <si>
    <t>1000</t>
  </si>
  <si>
    <t>Ciutadellla, Parc de la</t>
  </si>
  <si>
    <t>02</t>
  </si>
  <si>
    <t>Eixample</t>
  </si>
  <si>
    <t>03</t>
  </si>
  <si>
    <t>Sants-Montjuïc</t>
  </si>
  <si>
    <t>3195</t>
  </si>
  <si>
    <t>3038</t>
  </si>
  <si>
    <t>3151</t>
  </si>
  <si>
    <t>Montjuïc, Parc (Sant Jordi, Pl.)</t>
  </si>
  <si>
    <t>04</t>
  </si>
  <si>
    <t>Les Corts</t>
  </si>
  <si>
    <t>4052</t>
  </si>
  <si>
    <t>Cervantes, Parc de</t>
  </si>
  <si>
    <t>05</t>
  </si>
  <si>
    <t>Sarrià-Sant Gervasi</t>
  </si>
  <si>
    <t>5087</t>
  </si>
  <si>
    <t>Putget, Parc del</t>
  </si>
  <si>
    <t>5024</t>
  </si>
  <si>
    <t>Castell de l'Oreneta, Parc</t>
  </si>
  <si>
    <t>06</t>
  </si>
  <si>
    <t>Gràcia</t>
  </si>
  <si>
    <t>Creueta del Coll, Parc</t>
  </si>
  <si>
    <t>6016</t>
  </si>
  <si>
    <t>Güell, Parc</t>
  </si>
  <si>
    <t>6088</t>
  </si>
  <si>
    <t>07</t>
  </si>
  <si>
    <t>Horta-Guinardo</t>
  </si>
  <si>
    <t>7017</t>
  </si>
  <si>
    <t>Aigües, Parc de les</t>
  </si>
  <si>
    <t>7131</t>
  </si>
  <si>
    <t>Princep de Girona, Jardins del</t>
  </si>
  <si>
    <t>08</t>
  </si>
  <si>
    <t>Nou Barris</t>
  </si>
  <si>
    <t>8000</t>
  </si>
  <si>
    <t>Turó de la Peira, Parc</t>
  </si>
  <si>
    <t>8045</t>
  </si>
  <si>
    <t>Guineueta, Parc</t>
  </si>
  <si>
    <t>8036</t>
  </si>
  <si>
    <t>8023</t>
  </si>
  <si>
    <t>Sóller, Pl.</t>
  </si>
  <si>
    <t>8267</t>
  </si>
  <si>
    <t>Campillo de la Virgen, Jardins</t>
  </si>
  <si>
    <t>09</t>
  </si>
  <si>
    <t>Sant Andreu</t>
  </si>
  <si>
    <t>9120</t>
  </si>
  <si>
    <t>Trinitat, Parc de la</t>
  </si>
  <si>
    <t>10</t>
  </si>
  <si>
    <t>Sant Martí</t>
  </si>
  <si>
    <t>0076</t>
  </si>
  <si>
    <t>Poblenou, Parc</t>
  </si>
  <si>
    <t>Av. Can Marcet</t>
  </si>
  <si>
    <t>2101</t>
  </si>
  <si>
    <t>Alçines, Jardi de les</t>
  </si>
  <si>
    <t>AREES DE PICNIC</t>
  </si>
  <si>
    <t>Montjuïc, Parc (1723 Anella Olímpica)</t>
  </si>
  <si>
    <t>Montjuïc, Parc (Segura (front Estadi Serrahima))</t>
  </si>
  <si>
    <t>3224</t>
  </si>
  <si>
    <t>Montjuïc, Parc (Jardins de Joan Brossa)</t>
  </si>
  <si>
    <t>5099</t>
  </si>
  <si>
    <t>Can Sentmenat, Jardí</t>
  </si>
  <si>
    <t>7000</t>
  </si>
  <si>
    <t>Guinardó, Parc del</t>
  </si>
  <si>
    <t>7064</t>
  </si>
  <si>
    <t>Font del Roure, Pl. (final costa Pacheco)</t>
  </si>
  <si>
    <t>7101</t>
  </si>
  <si>
    <t>Accès Parc del Laberint d'Horta</t>
  </si>
  <si>
    <t>8008</t>
  </si>
  <si>
    <t>Salvador Puig i Antich, Pl. d'en</t>
  </si>
  <si>
    <t>Vesuvi-Palamos</t>
  </si>
  <si>
    <t>8082</t>
  </si>
  <si>
    <t>Pla de Fornells, Parc</t>
  </si>
  <si>
    <t>8163</t>
  </si>
  <si>
    <t>Central de Nou Barris, Parc</t>
  </si>
  <si>
    <t>8196</t>
  </si>
  <si>
    <t>Apolo, Parc</t>
  </si>
  <si>
    <t>8220</t>
  </si>
  <si>
    <t xml:space="preserve">Prosperitat, Pl. de la </t>
  </si>
  <si>
    <t>8234</t>
  </si>
  <si>
    <t>Aiguablava (Bosc de Roquetes-Vil.larreal)</t>
  </si>
  <si>
    <t>8236</t>
  </si>
  <si>
    <t>Rodrigo Caro, Jardins</t>
  </si>
  <si>
    <t>2131</t>
  </si>
  <si>
    <t>Emma de Barcelona, Jardi</t>
  </si>
  <si>
    <t>7093</t>
  </si>
  <si>
    <t>2038</t>
  </si>
  <si>
    <t>Pablo Neruda, Pl</t>
  </si>
  <si>
    <t>7239</t>
  </si>
  <si>
    <t>TOTAL</t>
  </si>
  <si>
    <t>5239</t>
  </si>
  <si>
    <t>Elvira Farreras Valentí, Jardins d'</t>
  </si>
  <si>
    <t>41.388900, 2.184671</t>
  </si>
  <si>
    <t>41°23'20.0"N 2°11'04.8"E</t>
  </si>
  <si>
    <t>41.382245, 2.155034</t>
  </si>
  <si>
    <t>41°22'56.1"N 2°09'18.1"E</t>
  </si>
  <si>
    <t>41.383035, 2.103796</t>
  </si>
  <si>
    <t>41°22'58.9"N 2°06'13.7"E</t>
  </si>
  <si>
    <t>41.398880, 2.112693</t>
  </si>
  <si>
    <t>41°23'56.0"N 2°06'45.7"E</t>
  </si>
  <si>
    <t>41.407678, 2.142470</t>
  </si>
  <si>
    <t>41°24'27.6"N 2°08'32.9"E</t>
  </si>
  <si>
    <t>41.403140, 2.114541</t>
  </si>
  <si>
    <t>41°24'11.3"N 2°06'52.4"E</t>
  </si>
  <si>
    <t>41.413485, 2.154439</t>
  </si>
  <si>
    <t>41°24'48.6"N 2°09'16.0"E</t>
  </si>
  <si>
    <t>41.414627, 2.152885</t>
  </si>
  <si>
    <t>41°24'52.7"N 2°09'10.4"E</t>
  </si>
  <si>
    <t>41.419219, 2.146397</t>
  </si>
  <si>
    <t>41°25'09.2"N 2°08'47.0"E</t>
  </si>
  <si>
    <t>41.419449, 2.170569</t>
  </si>
  <si>
    <t>41°25'10.0"N 2°10'14.1"E</t>
  </si>
  <si>
    <t>41.413326, 2.164471</t>
  </si>
  <si>
    <t>41°24'48.0"N 2°09'52.1"E</t>
  </si>
  <si>
    <t>41.429079, 2.128706</t>
  </si>
  <si>
    <t>41°25'44.7"N 2°07'43.3"E</t>
  </si>
  <si>
    <t>41.424792, 2.149520</t>
  </si>
  <si>
    <t>41°25'29.3"N 2°08'58.3"E</t>
  </si>
  <si>
    <t>41.438478, 2.147339</t>
  </si>
  <si>
    <t>41°26'18.5"N 2°08'50.4"E</t>
  </si>
  <si>
    <t>41.410216, 2.168318</t>
  </si>
  <si>
    <t>41°24'36.8"N 2°10'05.9"E</t>
  </si>
  <si>
    <t>41.433014, 2.165025</t>
  </si>
  <si>
    <t>41°25'58.9"N 2°09'54.1"E</t>
  </si>
  <si>
    <t>41.450194, 2.177569</t>
  </si>
  <si>
    <t>41°27'00.7"N 2°10'39.3"E</t>
  </si>
  <si>
    <t>41.446105, 2.185333</t>
  </si>
  <si>
    <t>41°26'46.0"N 2°11'07.2"E</t>
  </si>
  <si>
    <t>41.441127, 2.172061</t>
  </si>
  <si>
    <t>41°26'28.1"N 2°10'19.4"E</t>
  </si>
  <si>
    <t>41.449267, 2.179203</t>
  </si>
  <si>
    <t>41°26'57.4"N 2°10'45.1"E</t>
  </si>
  <si>
    <t>41.437990, 2.164721</t>
  </si>
  <si>
    <t>41°26'16.8"N 2°09'53.0"E</t>
  </si>
  <si>
    <t>41.456078, 2.181658</t>
  </si>
  <si>
    <t>41°27'21.9"N 2°10'54.0"E</t>
  </si>
  <si>
    <t>41.440040, 2.178736</t>
  </si>
  <si>
    <t>41°26'24.1"N 2°10'43.5"E</t>
  </si>
  <si>
    <t>41.450570, 2.184345</t>
  </si>
  <si>
    <t>41°27'02.1"N 2°11'03.6"E</t>
  </si>
  <si>
    <t>41.448015, 2.171194</t>
  </si>
  <si>
    <t>41°26'52.9"N 2°10'16.3"E</t>
  </si>
  <si>
    <t>41.458721, 2.177119</t>
  </si>
  <si>
    <t>41°27'31.4"N 2°10'37.6"E</t>
  </si>
  <si>
    <t>41.449701, 2.193929</t>
  </si>
  <si>
    <t>41°26'58.9"N 2°11'38.1"E</t>
  </si>
  <si>
    <t>41.395181, 2.204078</t>
  </si>
  <si>
    <t>41°23'42.7"N 2°12'14.7"E</t>
  </si>
  <si>
    <t xml:space="preserve">H201 - Consell de Cent-Padilla </t>
  </si>
  <si>
    <t>2181</t>
  </si>
  <si>
    <t>H301 - Can Mestres Hort Urbà</t>
  </si>
  <si>
    <t>3286</t>
  </si>
  <si>
    <t>3233</t>
  </si>
  <si>
    <t>Montjuïc, Parc (Joan Prats, Jardins de)</t>
  </si>
  <si>
    <t>Tres Ximeneies, Jardins de les</t>
  </si>
  <si>
    <t>3140</t>
  </si>
  <si>
    <t>Olímpic, Pg. - Doctor Font i Quer, C. del - Museu Olímpic</t>
  </si>
  <si>
    <t>H401 - Josep Sunyol i Garriga (cami de torre melina)</t>
  </si>
  <si>
    <t>4198</t>
  </si>
  <si>
    <t>H402 - Creu de Pedralbes i Castellet, Pl.</t>
  </si>
  <si>
    <t>4199</t>
  </si>
  <si>
    <t>H501 - Compte de Sert-Carles Pirozzini</t>
  </si>
  <si>
    <t>5237</t>
  </si>
  <si>
    <t>H502 - Can Pujades (Ctra. Vallvidrera a les Planes)</t>
  </si>
  <si>
    <t>5238</t>
  </si>
  <si>
    <t>6140</t>
  </si>
  <si>
    <t>6139</t>
  </si>
  <si>
    <t>H601 - Hort de Turull (passatge Turull 10)</t>
  </si>
  <si>
    <t>H602 - Hort de l'Avi (Torrent del Remei 2)</t>
  </si>
  <si>
    <t>H701 - Can Soler (Ctra. Sant Cugat)</t>
  </si>
  <si>
    <t>7260</t>
  </si>
  <si>
    <t>H801 - Can Peguera (C. Cornudella)</t>
  </si>
  <si>
    <t>8304</t>
  </si>
  <si>
    <t>H802 - Casa de l'Aigua (Palamos-Garbi-Aiguablava)</t>
  </si>
  <si>
    <t>8299</t>
  </si>
  <si>
    <t>H901 - Trinitat, Parc de la</t>
  </si>
  <si>
    <t>9255</t>
  </si>
  <si>
    <t>H902 - Baro de Viver</t>
  </si>
  <si>
    <t>9256</t>
  </si>
  <si>
    <t>H001 - Hort Can Cadena (Parc Sant Martí)</t>
  </si>
  <si>
    <t>0319</t>
  </si>
  <si>
    <t>H101 - Horts de Sant Pau, Jardins</t>
  </si>
  <si>
    <t>1161</t>
  </si>
  <si>
    <t>2012</t>
  </si>
  <si>
    <t>Hospital Clinic (Casanova, C)</t>
  </si>
  <si>
    <t>3159</t>
  </si>
  <si>
    <t xml:space="preserve">Montjuïc, Parc (Mirador de l'Anella Olímpica) </t>
  </si>
  <si>
    <t>41°22'33.8"N 2°10'11.7"E</t>
  </si>
  <si>
    <t>41.376063, 2.169918</t>
  </si>
  <si>
    <t>41°23'24.1"N 2°09'09.4"E</t>
  </si>
  <si>
    <t>41.390028, 2.152611</t>
  </si>
  <si>
    <t>41°24'08.8"N 2°10'44.4"E</t>
  </si>
  <si>
    <t>41.402443, 2.178994</t>
  </si>
  <si>
    <t>de la Taxonera, Jardins</t>
  </si>
  <si>
    <t>41°25'15.7"N 2°08'46.9"E</t>
  </si>
  <si>
    <t>41.421017, 2.146348</t>
  </si>
  <si>
    <t>TAULAS PICNIC</t>
  </si>
  <si>
    <t>GEOLOCALIZACION</t>
  </si>
  <si>
    <t>GEOLOCALIZACIÓN</t>
  </si>
  <si>
    <t>DTE</t>
  </si>
  <si>
    <t xml:space="preserve">Ciutat vella </t>
  </si>
  <si>
    <t>Sants Montjuic</t>
  </si>
  <si>
    <t>Les corts</t>
  </si>
  <si>
    <t>Sarrià Sant Gervasi</t>
  </si>
  <si>
    <t>Gracia</t>
  </si>
  <si>
    <t>Horta Guinardó</t>
  </si>
  <si>
    <t>41.402067, 2.186167</t>
  </si>
  <si>
    <t>41°24'07.4"N 2°11'10.2"E</t>
  </si>
  <si>
    <t>41.402644, 2.180714</t>
  </si>
  <si>
    <t>41°24'09.5"N 2°10'50.6"E</t>
  </si>
  <si>
    <t>41.363110, 2.150300</t>
  </si>
  <si>
    <t>41°21'47.2"N 2°09'01.1"E</t>
  </si>
  <si>
    <t>41.363870, 2.143509</t>
  </si>
  <si>
    <t>41°21'49.9"N 2°08'36.6"E</t>
  </si>
  <si>
    <t>41.363801, 2.157952</t>
  </si>
  <si>
    <t>41°21'49.7"N 2°09'28.6"E</t>
  </si>
  <si>
    <t>41.367341, 2.144295</t>
  </si>
  <si>
    <t>41°22'02.4"N 2°08'39.5"E</t>
  </si>
  <si>
    <t>41.360079, 2.159676</t>
  </si>
  <si>
    <t>41°21'36.3"N 2°09'34.8"E</t>
  </si>
  <si>
    <t>41.374198, 2.172268</t>
  </si>
  <si>
    <t>41°22'27.1"N 2°10'20.2"E</t>
  </si>
  <si>
    <t>41.368138, 2.167764</t>
  </si>
  <si>
    <t>41°22'05.3"N 2°10'04.0"E</t>
  </si>
  <si>
    <t>41.369495, 2.162172</t>
  </si>
  <si>
    <t>41°22'10.2"N 2°09'43.8"E</t>
  </si>
  <si>
    <t>41.376689, 2.110314</t>
  </si>
  <si>
    <t>41°22'36.1"N 2°06'37.1"E</t>
  </si>
  <si>
    <t>41.407344, 2.142536</t>
  </si>
  <si>
    <t>41°24'26.4"N 2°08'33.1"E</t>
  </si>
  <si>
    <t>41.434799, 2.149181</t>
  </si>
  <si>
    <t>41°26'05.3"N 2°08'57.1"E</t>
  </si>
  <si>
    <t>41.434005, 2.165337</t>
  </si>
  <si>
    <t>41°26'02.4"N 2°09'55.2"E</t>
  </si>
  <si>
    <t>41.454002, 2.188166</t>
  </si>
  <si>
    <t>41°27'14.4"N 2°11'17.4"E</t>
  </si>
  <si>
    <t>41.450227, 2.195360</t>
  </si>
  <si>
    <t>41°27'00.8"N 2°11'43.3"E</t>
  </si>
  <si>
    <t>41.450036, 2.199329</t>
  </si>
  <si>
    <t>41°27'00.1"N 2°11'57.6"E</t>
  </si>
  <si>
    <t>41.420417, 2.197162</t>
  </si>
  <si>
    <t>41°25'13.5"N 2°11'49.8"E</t>
  </si>
  <si>
    <t xml:space="preserve">LOTE 1 </t>
  </si>
  <si>
    <t>LOTE 2</t>
  </si>
  <si>
    <t>Total</t>
  </si>
  <si>
    <t>Parc dels Garrofers</t>
  </si>
  <si>
    <t>SUMA</t>
  </si>
  <si>
    <t>TOTAL ESPAIS</t>
  </si>
  <si>
    <t>TOTAL ESPAIS QUE MANTENIM</t>
  </si>
  <si>
    <t>5242</t>
  </si>
  <si>
    <t>Torrent del Rovelló,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</si>
</sst>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2" borderId="1" xfId="1" applyFont="1" applyFill="1" applyBorder="1" applyAlignment="1">
      <alignment horizontal="center"/>
    </xf>
    <xf numFmtId="0" fontId="0" fillId="0" borderId="0" xfId="0" applyFill="1"/>
    <xf numFmtId="0" fontId="0" fillId="3" borderId="0" xfId="0" applyFill="1"/>
    <xf numFmtId="14" fontId="0" fillId="0" borderId="0" xfId="0" applyNumberFormat="1" applyFill="1"/>
    <xf numFmtId="49" fontId="0" fillId="0" borderId="0" xfId="0" applyNumberFormat="1" applyFill="1"/>
    <xf numFmtId="49" fontId="0" fillId="0" borderId="0" xfId="0" applyNumberFormat="1"/>
    <xf numFmtId="0" fontId="0" fillId="0" borderId="0" xfId="0" applyFill="1" applyBorder="1"/>
    <xf numFmtId="49" fontId="0" fillId="3" borderId="0" xfId="0" applyNumberFormat="1" applyFill="1"/>
    <xf numFmtId="0" fontId="0" fillId="0" borderId="0" xfId="0" applyAlignment="1">
      <alignment horizontal="right"/>
    </xf>
    <xf numFmtId="0" fontId="0" fillId="0" borderId="0" xfId="0" applyFill="1" applyAlignment="1">
      <alignment horizontal="center"/>
    </xf>
    <xf numFmtId="0" fontId="3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 wrapText="1"/>
    </xf>
    <xf numFmtId="0" fontId="1" fillId="2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3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/>
    <xf numFmtId="0" fontId="5" fillId="0" borderId="3" xfId="0" applyFont="1" applyBorder="1"/>
    <xf numFmtId="0" fontId="0" fillId="0" borderId="3" xfId="0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4" fillId="0" borderId="0" xfId="0" applyNumberFormat="1" applyFont="1"/>
    <xf numFmtId="0" fontId="0" fillId="0" borderId="0" xfId="0" applyFill="1" applyAlignment="1">
      <alignment vertical="center"/>
    </xf>
    <xf numFmtId="0" fontId="4" fillId="0" borderId="0" xfId="0" applyFont="1" applyFill="1"/>
  </cellXfs>
  <cellStyles count="2">
    <cellStyle name="Normal" xfId="0" builtinId="0"/>
    <cellStyle name="Normal_Full1" xfId="1"/>
  </cellStyles>
  <dxfs count="0"/>
  <tableStyles count="0" defaultTableStyle="TableStyleMedium2" defaultPivotStyle="PivotStyleLight16"/>
  <colors>
    <mruColors>
      <color rgb="FFE6B8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9"/>
  <sheetViews>
    <sheetView tabSelected="1" workbookViewId="0">
      <selection activeCell="I50" sqref="I50"/>
    </sheetView>
  </sheetViews>
  <sheetFormatPr defaultColWidth="9.140625" defaultRowHeight="15" x14ac:dyDescent="0.25"/>
  <cols>
    <col min="1" max="1" width="19.28515625" customWidth="1"/>
    <col min="2" max="2" width="22" customWidth="1"/>
    <col min="3" max="3" width="7.28515625" style="15" customWidth="1"/>
    <col min="4" max="4" width="17.85546875" bestFit="1" customWidth="1"/>
    <col min="5" max="5" width="5" style="6" bestFit="1" customWidth="1"/>
    <col min="6" max="6" width="45.85546875" customWidth="1"/>
    <col min="7" max="7" width="13.7109375" style="15" bestFit="1" customWidth="1"/>
    <col min="8" max="8" width="12.28515625" style="15" bestFit="1" customWidth="1"/>
    <col min="9" max="9" width="10.5703125" style="2" bestFit="1" customWidth="1"/>
    <col min="10" max="11" width="9.140625" style="2"/>
  </cols>
  <sheetData>
    <row r="2" spans="1:8" ht="30" x14ac:dyDescent="0.25">
      <c r="A2" s="14" t="s">
        <v>201</v>
      </c>
      <c r="B2" s="14" t="s">
        <v>202</v>
      </c>
      <c r="C2" s="12" t="s">
        <v>203</v>
      </c>
      <c r="D2" s="12" t="s">
        <v>0</v>
      </c>
      <c r="E2" s="13" t="s">
        <v>1</v>
      </c>
      <c r="F2" s="1" t="s">
        <v>2</v>
      </c>
      <c r="G2" s="11" t="s">
        <v>59</v>
      </c>
      <c r="H2" s="14" t="s">
        <v>200</v>
      </c>
    </row>
    <row r="3" spans="1:8" s="2" customFormat="1" x14ac:dyDescent="0.25">
      <c r="A3" s="2" t="s">
        <v>96</v>
      </c>
      <c r="B3" s="2" t="s">
        <v>97</v>
      </c>
      <c r="C3" s="10" t="s">
        <v>3</v>
      </c>
      <c r="D3" s="2" t="s">
        <v>4</v>
      </c>
      <c r="E3" s="5" t="s">
        <v>5</v>
      </c>
      <c r="F3" s="2" t="s">
        <v>6</v>
      </c>
      <c r="G3" s="10">
        <v>1</v>
      </c>
      <c r="H3" s="10">
        <v>10</v>
      </c>
    </row>
    <row r="4" spans="1:8" s="2" customFormat="1" x14ac:dyDescent="0.25">
      <c r="A4" s="2" t="s">
        <v>192</v>
      </c>
      <c r="B4" s="2" t="s">
        <v>191</v>
      </c>
      <c r="C4" s="16" t="s">
        <v>3</v>
      </c>
      <c r="D4" s="2" t="s">
        <v>4</v>
      </c>
      <c r="E4" s="5" t="s">
        <v>186</v>
      </c>
      <c r="F4" s="2" t="s">
        <v>185</v>
      </c>
      <c r="G4" s="10">
        <v>1</v>
      </c>
      <c r="H4" s="10">
        <v>1</v>
      </c>
    </row>
    <row r="5" spans="1:8" s="2" customFormat="1" x14ac:dyDescent="0.25">
      <c r="A5" s="2" t="s">
        <v>194</v>
      </c>
      <c r="B5" s="2" t="s">
        <v>193</v>
      </c>
      <c r="C5" s="16" t="s">
        <v>7</v>
      </c>
      <c r="D5" s="2" t="s">
        <v>8</v>
      </c>
      <c r="E5" s="5" t="s">
        <v>187</v>
      </c>
      <c r="F5" s="7" t="s">
        <v>188</v>
      </c>
      <c r="G5" s="18">
        <v>2</v>
      </c>
      <c r="H5" s="18">
        <v>4</v>
      </c>
    </row>
    <row r="6" spans="1:8" s="2" customFormat="1" x14ac:dyDescent="0.25">
      <c r="A6" s="2" t="s">
        <v>196</v>
      </c>
      <c r="B6" s="2" t="s">
        <v>195</v>
      </c>
      <c r="C6" s="16" t="s">
        <v>7</v>
      </c>
      <c r="D6" s="2" t="s">
        <v>8</v>
      </c>
      <c r="E6" s="5" t="s">
        <v>90</v>
      </c>
      <c r="F6" s="2" t="s">
        <v>91</v>
      </c>
      <c r="G6" s="10">
        <v>1</v>
      </c>
      <c r="H6" s="10">
        <v>2</v>
      </c>
    </row>
    <row r="7" spans="1:8" s="2" customFormat="1" x14ac:dyDescent="0.25">
      <c r="A7" s="2" t="s">
        <v>210</v>
      </c>
      <c r="B7" s="2" t="s">
        <v>211</v>
      </c>
      <c r="C7" s="16" t="s">
        <v>7</v>
      </c>
      <c r="D7" s="2" t="s">
        <v>8</v>
      </c>
      <c r="E7" s="5" t="s">
        <v>57</v>
      </c>
      <c r="F7" s="2" t="s">
        <v>58</v>
      </c>
      <c r="G7" s="10">
        <v>1</v>
      </c>
      <c r="H7" s="18">
        <v>3</v>
      </c>
    </row>
    <row r="8" spans="1:8" s="2" customFormat="1" x14ac:dyDescent="0.25">
      <c r="A8" s="2" t="s">
        <v>98</v>
      </c>
      <c r="B8" s="2" t="s">
        <v>99</v>
      </c>
      <c r="C8" s="16" t="s">
        <v>7</v>
      </c>
      <c r="D8" s="2" t="s">
        <v>8</v>
      </c>
      <c r="E8" s="5" t="s">
        <v>87</v>
      </c>
      <c r="F8" s="7" t="s">
        <v>88</v>
      </c>
      <c r="G8" s="18">
        <v>1</v>
      </c>
      <c r="H8" s="10">
        <v>1</v>
      </c>
    </row>
    <row r="9" spans="1:8" s="2" customFormat="1" x14ac:dyDescent="0.25">
      <c r="A9" s="2" t="s">
        <v>212</v>
      </c>
      <c r="B9" s="2" t="s">
        <v>213</v>
      </c>
      <c r="C9" s="10" t="s">
        <v>7</v>
      </c>
      <c r="D9" s="2" t="s">
        <v>8</v>
      </c>
      <c r="E9" s="5" t="s">
        <v>153</v>
      </c>
      <c r="F9" s="2" t="s">
        <v>152</v>
      </c>
      <c r="G9" s="10">
        <v>1</v>
      </c>
      <c r="H9" s="10">
        <v>1</v>
      </c>
    </row>
    <row r="10" spans="1:8" s="2" customFormat="1" x14ac:dyDescent="0.25">
      <c r="A10" s="2" t="s">
        <v>214</v>
      </c>
      <c r="B10" s="2" t="s">
        <v>215</v>
      </c>
      <c r="C10" s="10" t="s">
        <v>9</v>
      </c>
      <c r="D10" s="2" t="s">
        <v>10</v>
      </c>
      <c r="E10" s="5" t="s">
        <v>12</v>
      </c>
      <c r="F10" s="2" t="s">
        <v>60</v>
      </c>
      <c r="G10" s="10">
        <v>1</v>
      </c>
      <c r="H10" s="10">
        <v>5</v>
      </c>
    </row>
    <row r="11" spans="1:8" s="2" customFormat="1" x14ac:dyDescent="0.25">
      <c r="A11" s="2" t="s">
        <v>216</v>
      </c>
      <c r="B11" s="2" t="s">
        <v>217</v>
      </c>
      <c r="C11" s="10" t="s">
        <v>9</v>
      </c>
      <c r="D11" s="2" t="s">
        <v>10</v>
      </c>
      <c r="E11" s="5">
        <v>3097</v>
      </c>
      <c r="F11" s="2" t="s">
        <v>61</v>
      </c>
      <c r="G11" s="10">
        <v>1</v>
      </c>
      <c r="H11" s="10">
        <v>4</v>
      </c>
    </row>
    <row r="12" spans="1:8" s="2" customFormat="1" x14ac:dyDescent="0.25">
      <c r="A12" s="2" t="s">
        <v>218</v>
      </c>
      <c r="B12" s="2" t="s">
        <v>219</v>
      </c>
      <c r="C12" s="10" t="s">
        <v>9</v>
      </c>
      <c r="D12" s="2" t="s">
        <v>10</v>
      </c>
      <c r="E12" s="5" t="s">
        <v>159</v>
      </c>
      <c r="F12" s="2" t="s">
        <v>160</v>
      </c>
      <c r="G12" s="10">
        <v>1</v>
      </c>
      <c r="H12" s="10">
        <v>3</v>
      </c>
    </row>
    <row r="13" spans="1:8" s="2" customFormat="1" x14ac:dyDescent="0.25">
      <c r="A13" s="2" t="s">
        <v>220</v>
      </c>
      <c r="B13" s="2" t="s">
        <v>221</v>
      </c>
      <c r="C13" s="10" t="s">
        <v>9</v>
      </c>
      <c r="D13" s="2" t="s">
        <v>10</v>
      </c>
      <c r="E13" s="5" t="s">
        <v>13</v>
      </c>
      <c r="F13" s="2" t="s">
        <v>14</v>
      </c>
      <c r="G13" s="10">
        <v>1</v>
      </c>
      <c r="H13" s="10">
        <v>2</v>
      </c>
    </row>
    <row r="14" spans="1:8" s="2" customFormat="1" x14ac:dyDescent="0.25">
      <c r="A14" s="2" t="s">
        <v>222</v>
      </c>
      <c r="B14" s="2" t="s">
        <v>223</v>
      </c>
      <c r="C14" s="10" t="s">
        <v>9</v>
      </c>
      <c r="D14" s="2" t="s">
        <v>10</v>
      </c>
      <c r="E14" s="5" t="s">
        <v>189</v>
      </c>
      <c r="F14" s="2" t="s">
        <v>190</v>
      </c>
      <c r="G14" s="10">
        <v>1</v>
      </c>
      <c r="H14" s="10">
        <v>11</v>
      </c>
    </row>
    <row r="15" spans="1:8" s="2" customFormat="1" x14ac:dyDescent="0.25">
      <c r="A15" s="2" t="s">
        <v>224</v>
      </c>
      <c r="B15" s="2" t="s">
        <v>225</v>
      </c>
      <c r="C15" s="16" t="s">
        <v>9</v>
      </c>
      <c r="D15" s="2" t="s">
        <v>10</v>
      </c>
      <c r="E15" s="5" t="s">
        <v>11</v>
      </c>
      <c r="F15" s="2" t="s">
        <v>158</v>
      </c>
      <c r="G15" s="10">
        <v>1</v>
      </c>
      <c r="H15" s="10">
        <v>5</v>
      </c>
    </row>
    <row r="16" spans="1:8" s="2" customFormat="1" x14ac:dyDescent="0.25">
      <c r="A16" s="2" t="s">
        <v>226</v>
      </c>
      <c r="B16" s="2" t="s">
        <v>227</v>
      </c>
      <c r="C16" s="16" t="s">
        <v>9</v>
      </c>
      <c r="D16" s="2" t="s">
        <v>10</v>
      </c>
      <c r="E16" s="5" t="s">
        <v>62</v>
      </c>
      <c r="F16" s="2" t="s">
        <v>63</v>
      </c>
      <c r="G16" s="10">
        <v>1</v>
      </c>
      <c r="H16" s="10">
        <v>22</v>
      </c>
    </row>
    <row r="17" spans="1:8" s="2" customFormat="1" x14ac:dyDescent="0.25">
      <c r="A17" s="2" t="s">
        <v>228</v>
      </c>
      <c r="B17" s="2" t="s">
        <v>229</v>
      </c>
      <c r="C17" s="10" t="s">
        <v>9</v>
      </c>
      <c r="D17" s="2" t="s">
        <v>10</v>
      </c>
      <c r="E17" s="5" t="s">
        <v>156</v>
      </c>
      <c r="F17" s="2" t="s">
        <v>157</v>
      </c>
      <c r="G17" s="10">
        <v>1</v>
      </c>
      <c r="H17" s="10">
        <v>5</v>
      </c>
    </row>
    <row r="18" spans="1:8" s="2" customFormat="1" x14ac:dyDescent="0.25">
      <c r="A18" s="2" t="s">
        <v>104</v>
      </c>
      <c r="B18" s="2" t="s">
        <v>105</v>
      </c>
      <c r="C18" s="10" t="s">
        <v>9</v>
      </c>
      <c r="D18" s="2" t="s">
        <v>10</v>
      </c>
      <c r="E18" s="5" t="s">
        <v>155</v>
      </c>
      <c r="F18" s="2" t="s">
        <v>154</v>
      </c>
      <c r="G18" s="10">
        <v>1</v>
      </c>
      <c r="H18" s="10">
        <v>4</v>
      </c>
    </row>
    <row r="19" spans="1:8" s="2" customFormat="1" x14ac:dyDescent="0.25">
      <c r="A19" s="2" t="s">
        <v>100</v>
      </c>
      <c r="B19" s="2" t="s">
        <v>101</v>
      </c>
      <c r="C19" s="10" t="s">
        <v>15</v>
      </c>
      <c r="D19" s="2" t="s">
        <v>16</v>
      </c>
      <c r="E19" s="5" t="s">
        <v>17</v>
      </c>
      <c r="F19" s="2" t="s">
        <v>18</v>
      </c>
      <c r="G19" s="10">
        <v>2</v>
      </c>
      <c r="H19" s="10">
        <v>6</v>
      </c>
    </row>
    <row r="20" spans="1:8" s="2" customFormat="1" x14ac:dyDescent="0.25">
      <c r="A20" s="2" t="s">
        <v>230</v>
      </c>
      <c r="B20" s="2" t="s">
        <v>231</v>
      </c>
      <c r="C20" s="16" t="s">
        <v>15</v>
      </c>
      <c r="D20" s="2" t="s">
        <v>16</v>
      </c>
      <c r="E20" s="5" t="s">
        <v>162</v>
      </c>
      <c r="F20" s="2" t="s">
        <v>161</v>
      </c>
      <c r="G20" s="10">
        <v>1</v>
      </c>
      <c r="H20" s="10">
        <v>3</v>
      </c>
    </row>
    <row r="21" spans="1:8" s="2" customFormat="1" x14ac:dyDescent="0.25">
      <c r="A21" s="2" t="s">
        <v>108</v>
      </c>
      <c r="B21" s="2" t="s">
        <v>109</v>
      </c>
      <c r="C21" s="16" t="s">
        <v>15</v>
      </c>
      <c r="D21" s="2" t="s">
        <v>16</v>
      </c>
      <c r="E21" s="5" t="s">
        <v>164</v>
      </c>
      <c r="F21" s="2" t="s">
        <v>163</v>
      </c>
      <c r="G21" s="10">
        <v>1</v>
      </c>
      <c r="H21" s="10">
        <v>2</v>
      </c>
    </row>
    <row r="22" spans="1:8" s="2" customFormat="1" x14ac:dyDescent="0.25">
      <c r="A22" s="2" t="s">
        <v>102</v>
      </c>
      <c r="B22" s="2" t="s">
        <v>103</v>
      </c>
      <c r="C22" s="10" t="s">
        <v>19</v>
      </c>
      <c r="D22" s="2" t="s">
        <v>20</v>
      </c>
      <c r="E22" s="5" t="s">
        <v>23</v>
      </c>
      <c r="F22" s="2" t="s">
        <v>24</v>
      </c>
      <c r="G22" s="10">
        <v>1</v>
      </c>
      <c r="H22" s="10">
        <v>10</v>
      </c>
    </row>
    <row r="23" spans="1:8" s="2" customFormat="1" x14ac:dyDescent="0.25">
      <c r="A23" s="2" t="s">
        <v>104</v>
      </c>
      <c r="B23" s="2" t="s">
        <v>105</v>
      </c>
      <c r="C23" s="10" t="s">
        <v>19</v>
      </c>
      <c r="D23" s="2" t="s">
        <v>20</v>
      </c>
      <c r="E23" s="5" t="s">
        <v>21</v>
      </c>
      <c r="F23" s="2" t="s">
        <v>22</v>
      </c>
      <c r="G23" s="10">
        <v>1</v>
      </c>
      <c r="H23" s="10">
        <v>2</v>
      </c>
    </row>
    <row r="24" spans="1:8" s="2" customFormat="1" x14ac:dyDescent="0.25">
      <c r="A24" s="2" t="s">
        <v>106</v>
      </c>
      <c r="B24" s="2" t="s">
        <v>107</v>
      </c>
      <c r="C24" s="10" t="s">
        <v>19</v>
      </c>
      <c r="D24" s="2" t="s">
        <v>20</v>
      </c>
      <c r="E24" s="5" t="s">
        <v>64</v>
      </c>
      <c r="F24" s="2" t="s">
        <v>65</v>
      </c>
      <c r="G24" s="10">
        <v>1</v>
      </c>
      <c r="H24" s="10">
        <v>6</v>
      </c>
    </row>
    <row r="25" spans="1:8" s="2" customFormat="1" x14ac:dyDescent="0.25">
      <c r="A25" s="2" t="s">
        <v>114</v>
      </c>
      <c r="B25" s="2" t="s">
        <v>115</v>
      </c>
      <c r="C25" s="16" t="s">
        <v>19</v>
      </c>
      <c r="D25" s="2" t="s">
        <v>20</v>
      </c>
      <c r="E25" s="5" t="s">
        <v>166</v>
      </c>
      <c r="F25" s="2" t="s">
        <v>165</v>
      </c>
      <c r="G25" s="10">
        <v>1</v>
      </c>
      <c r="H25" s="10">
        <v>1</v>
      </c>
    </row>
    <row r="26" spans="1:8" s="2" customFormat="1" x14ac:dyDescent="0.25">
      <c r="A26" s="2" t="s">
        <v>116</v>
      </c>
      <c r="B26" s="2" t="s">
        <v>117</v>
      </c>
      <c r="C26" s="16" t="s">
        <v>19</v>
      </c>
      <c r="D26" s="2" t="s">
        <v>20</v>
      </c>
      <c r="E26" s="5" t="s">
        <v>168</v>
      </c>
      <c r="F26" s="2" t="s">
        <v>167</v>
      </c>
      <c r="G26" s="10">
        <v>1</v>
      </c>
      <c r="H26" s="10">
        <v>2</v>
      </c>
    </row>
    <row r="27" spans="1:8" s="2" customFormat="1" x14ac:dyDescent="0.25">
      <c r="A27" s="2" t="s">
        <v>232</v>
      </c>
      <c r="B27" s="2" t="s">
        <v>233</v>
      </c>
      <c r="C27" s="16" t="s">
        <v>19</v>
      </c>
      <c r="D27" s="2" t="s">
        <v>20</v>
      </c>
      <c r="E27" s="5" t="s">
        <v>94</v>
      </c>
      <c r="F27" s="2" t="s">
        <v>95</v>
      </c>
      <c r="G27" s="10">
        <v>1</v>
      </c>
      <c r="H27" s="10">
        <v>5</v>
      </c>
    </row>
    <row r="28" spans="1:8" s="2" customFormat="1" x14ac:dyDescent="0.25">
      <c r="C28" s="16" t="s">
        <v>19</v>
      </c>
      <c r="D28" s="2" t="s">
        <v>20</v>
      </c>
      <c r="E28" s="5" t="s">
        <v>253</v>
      </c>
      <c r="F28" s="2" t="s">
        <v>254</v>
      </c>
      <c r="G28" s="10">
        <v>1</v>
      </c>
      <c r="H28" s="10">
        <v>2</v>
      </c>
    </row>
    <row r="29" spans="1:8" s="2" customFormat="1" x14ac:dyDescent="0.25">
      <c r="A29" s="2" t="s">
        <v>110</v>
      </c>
      <c r="B29" s="2" t="s">
        <v>111</v>
      </c>
      <c r="C29" s="10" t="s">
        <v>25</v>
      </c>
      <c r="D29" s="2" t="s">
        <v>26</v>
      </c>
      <c r="E29" s="5" t="s">
        <v>28</v>
      </c>
      <c r="F29" s="2" t="s">
        <v>29</v>
      </c>
      <c r="G29" s="10">
        <v>3</v>
      </c>
      <c r="H29" s="10">
        <v>22</v>
      </c>
    </row>
    <row r="30" spans="1:8" s="2" customFormat="1" x14ac:dyDescent="0.25">
      <c r="A30" s="2" t="s">
        <v>112</v>
      </c>
      <c r="B30" s="2" t="s">
        <v>113</v>
      </c>
      <c r="C30" s="10" t="s">
        <v>25</v>
      </c>
      <c r="D30" s="2" t="s">
        <v>26</v>
      </c>
      <c r="E30" s="5">
        <v>6047</v>
      </c>
      <c r="F30" s="2" t="s">
        <v>27</v>
      </c>
      <c r="G30" s="10">
        <v>1</v>
      </c>
      <c r="H30" s="10">
        <v>4</v>
      </c>
    </row>
    <row r="31" spans="1:8" s="2" customFormat="1" x14ac:dyDescent="0.25">
      <c r="A31" s="2" t="s">
        <v>124</v>
      </c>
      <c r="B31" s="2" t="s">
        <v>125</v>
      </c>
      <c r="C31" s="16" t="s">
        <v>25</v>
      </c>
      <c r="D31" s="2" t="s">
        <v>26</v>
      </c>
      <c r="E31" s="5" t="s">
        <v>170</v>
      </c>
      <c r="F31" s="2" t="s">
        <v>171</v>
      </c>
      <c r="G31" s="10">
        <v>1</v>
      </c>
      <c r="H31" s="10">
        <v>1</v>
      </c>
    </row>
    <row r="32" spans="1:8" s="2" customFormat="1" x14ac:dyDescent="0.25">
      <c r="A32" s="2" t="s">
        <v>126</v>
      </c>
      <c r="B32" s="2" t="s">
        <v>127</v>
      </c>
      <c r="C32" s="16" t="s">
        <v>25</v>
      </c>
      <c r="D32" s="2" t="s">
        <v>26</v>
      </c>
      <c r="E32" s="5" t="s">
        <v>169</v>
      </c>
      <c r="F32" s="2" t="s">
        <v>172</v>
      </c>
      <c r="G32" s="10">
        <v>0</v>
      </c>
      <c r="H32" s="10">
        <v>1</v>
      </c>
    </row>
    <row r="33" spans="1:11" s="2" customFormat="1" x14ac:dyDescent="0.25">
      <c r="A33" s="2" t="s">
        <v>199</v>
      </c>
      <c r="B33" s="2" t="s">
        <v>198</v>
      </c>
      <c r="C33" s="16" t="s">
        <v>25</v>
      </c>
      <c r="D33" s="2" t="s">
        <v>26</v>
      </c>
      <c r="E33" s="5" t="s">
        <v>30</v>
      </c>
      <c r="F33" s="2" t="s">
        <v>197</v>
      </c>
      <c r="G33" s="10">
        <v>1</v>
      </c>
      <c r="H33" s="10">
        <v>3</v>
      </c>
    </row>
    <row r="34" spans="1:11" s="2" customFormat="1" x14ac:dyDescent="0.25">
      <c r="A34" s="2" t="s">
        <v>114</v>
      </c>
      <c r="B34" s="2" t="s">
        <v>115</v>
      </c>
      <c r="C34" s="10" t="s">
        <v>31</v>
      </c>
      <c r="D34" s="2" t="s">
        <v>32</v>
      </c>
      <c r="E34" s="5" t="s">
        <v>66</v>
      </c>
      <c r="F34" s="2" t="s">
        <v>67</v>
      </c>
      <c r="G34" s="10">
        <v>3</v>
      </c>
      <c r="H34" s="10">
        <v>6</v>
      </c>
    </row>
    <row r="35" spans="1:11" s="2" customFormat="1" x14ac:dyDescent="0.25">
      <c r="A35" s="2" t="s">
        <v>116</v>
      </c>
      <c r="B35" s="2" t="s">
        <v>117</v>
      </c>
      <c r="C35" s="10" t="s">
        <v>31</v>
      </c>
      <c r="D35" s="2" t="s">
        <v>32</v>
      </c>
      <c r="E35" s="5" t="s">
        <v>33</v>
      </c>
      <c r="F35" s="2" t="s">
        <v>34</v>
      </c>
      <c r="G35" s="10">
        <v>1</v>
      </c>
      <c r="H35" s="10">
        <v>6</v>
      </c>
    </row>
    <row r="36" spans="1:11" s="2" customFormat="1" x14ac:dyDescent="0.25">
      <c r="A36" s="28" t="s">
        <v>118</v>
      </c>
      <c r="B36" s="28" t="s">
        <v>119</v>
      </c>
      <c r="C36" s="10" t="s">
        <v>31</v>
      </c>
      <c r="D36" s="2" t="s">
        <v>32</v>
      </c>
      <c r="E36" s="5" t="s">
        <v>68</v>
      </c>
      <c r="F36" s="2" t="s">
        <v>69</v>
      </c>
      <c r="G36" s="10">
        <v>2</v>
      </c>
      <c r="H36" s="10">
        <v>5</v>
      </c>
      <c r="I36" s="4"/>
    </row>
    <row r="37" spans="1:11" s="2" customFormat="1" x14ac:dyDescent="0.25">
      <c r="A37" s="2" t="s">
        <v>120</v>
      </c>
      <c r="B37" s="2" t="s">
        <v>121</v>
      </c>
      <c r="C37" s="16" t="s">
        <v>31</v>
      </c>
      <c r="D37" s="2" t="s">
        <v>32</v>
      </c>
      <c r="E37" s="5" t="s">
        <v>89</v>
      </c>
      <c r="F37" s="2" t="s">
        <v>249</v>
      </c>
      <c r="G37" s="10">
        <v>1</v>
      </c>
      <c r="H37" s="10">
        <v>2</v>
      </c>
    </row>
    <row r="38" spans="1:11" s="2" customFormat="1" x14ac:dyDescent="0.25">
      <c r="A38" s="2" t="s">
        <v>122</v>
      </c>
      <c r="B38" s="2" t="s">
        <v>123</v>
      </c>
      <c r="C38" s="10" t="s">
        <v>31</v>
      </c>
      <c r="D38" s="2" t="s">
        <v>32</v>
      </c>
      <c r="E38" s="5" t="s">
        <v>70</v>
      </c>
      <c r="F38" s="2" t="s">
        <v>71</v>
      </c>
      <c r="G38" s="10">
        <v>1</v>
      </c>
      <c r="H38" s="10">
        <v>5</v>
      </c>
    </row>
    <row r="39" spans="1:11" s="2" customFormat="1" x14ac:dyDescent="0.25">
      <c r="A39" s="2" t="s">
        <v>124</v>
      </c>
      <c r="B39" s="2" t="s">
        <v>125</v>
      </c>
      <c r="C39" s="10" t="s">
        <v>31</v>
      </c>
      <c r="D39" s="2" t="s">
        <v>32</v>
      </c>
      <c r="E39" s="5" t="s">
        <v>35</v>
      </c>
      <c r="F39" s="2" t="s">
        <v>36</v>
      </c>
      <c r="G39" s="10">
        <v>1</v>
      </c>
      <c r="H39" s="10">
        <v>2</v>
      </c>
    </row>
    <row r="40" spans="1:11" s="2" customFormat="1" x14ac:dyDescent="0.25">
      <c r="A40" s="2" t="s">
        <v>140</v>
      </c>
      <c r="B40" s="2" t="s">
        <v>141</v>
      </c>
      <c r="C40" s="16" t="s">
        <v>31</v>
      </c>
      <c r="D40" s="2" t="s">
        <v>32</v>
      </c>
      <c r="E40" s="5" t="s">
        <v>174</v>
      </c>
      <c r="F40" s="2" t="s">
        <v>173</v>
      </c>
      <c r="G40" s="10">
        <v>1</v>
      </c>
      <c r="H40" s="10">
        <v>3</v>
      </c>
    </row>
    <row r="41" spans="1:11" s="3" customFormat="1" x14ac:dyDescent="0.25">
      <c r="A41" s="2" t="s">
        <v>234</v>
      </c>
      <c r="B41" s="2" t="s">
        <v>235</v>
      </c>
      <c r="C41" s="17" t="s">
        <v>31</v>
      </c>
      <c r="D41" s="3" t="s">
        <v>32</v>
      </c>
      <c r="E41" s="8" t="s">
        <v>92</v>
      </c>
      <c r="F41" s="3" t="s">
        <v>56</v>
      </c>
      <c r="G41" s="19">
        <v>1</v>
      </c>
      <c r="H41" s="19">
        <v>2</v>
      </c>
      <c r="I41" s="2"/>
      <c r="J41" s="2"/>
      <c r="K41" s="2"/>
    </row>
    <row r="42" spans="1:11" s="2" customFormat="1" x14ac:dyDescent="0.25">
      <c r="A42" s="2" t="s">
        <v>126</v>
      </c>
      <c r="B42" s="2" t="s">
        <v>127</v>
      </c>
      <c r="C42" s="10" t="s">
        <v>37</v>
      </c>
      <c r="D42" s="2" t="s">
        <v>38</v>
      </c>
      <c r="E42" s="5" t="s">
        <v>39</v>
      </c>
      <c r="F42" s="2" t="s">
        <v>40</v>
      </c>
      <c r="G42" s="10">
        <v>10</v>
      </c>
      <c r="H42" s="10">
        <v>25</v>
      </c>
    </row>
    <row r="43" spans="1:11" s="2" customFormat="1" x14ac:dyDescent="0.25">
      <c r="A43" s="2" t="s">
        <v>128</v>
      </c>
      <c r="B43" s="2" t="s">
        <v>129</v>
      </c>
      <c r="C43" s="10" t="s">
        <v>37</v>
      </c>
      <c r="D43" s="2" t="s">
        <v>38</v>
      </c>
      <c r="E43" s="5" t="s">
        <v>72</v>
      </c>
      <c r="F43" s="2" t="s">
        <v>73</v>
      </c>
      <c r="G43" s="10">
        <v>1</v>
      </c>
      <c r="H43" s="10">
        <v>6</v>
      </c>
    </row>
    <row r="44" spans="1:11" s="2" customFormat="1" x14ac:dyDescent="0.25">
      <c r="C44" s="16" t="s">
        <v>37</v>
      </c>
      <c r="D44" s="2" t="s">
        <v>38</v>
      </c>
      <c r="E44" s="5" t="s">
        <v>44</v>
      </c>
      <c r="F44" s="2" t="s">
        <v>45</v>
      </c>
      <c r="G44" s="10">
        <v>1</v>
      </c>
      <c r="H44" s="10">
        <v>5</v>
      </c>
    </row>
    <row r="45" spans="1:11" s="2" customFormat="1" x14ac:dyDescent="0.25">
      <c r="A45" s="2" t="s">
        <v>130</v>
      </c>
      <c r="B45" s="2" t="s">
        <v>131</v>
      </c>
      <c r="C45" s="10" t="s">
        <v>37</v>
      </c>
      <c r="D45" s="2" t="s">
        <v>38</v>
      </c>
      <c r="E45" s="5" t="s">
        <v>43</v>
      </c>
      <c r="F45" s="2" t="s">
        <v>74</v>
      </c>
      <c r="G45" s="10">
        <v>1</v>
      </c>
      <c r="H45" s="10">
        <v>4</v>
      </c>
    </row>
    <row r="46" spans="1:11" s="2" customFormat="1" x14ac:dyDescent="0.25">
      <c r="A46" s="2" t="s">
        <v>132</v>
      </c>
      <c r="B46" s="2" t="s">
        <v>133</v>
      </c>
      <c r="C46" s="10" t="s">
        <v>37</v>
      </c>
      <c r="D46" s="2" t="s">
        <v>38</v>
      </c>
      <c r="E46" s="5" t="s">
        <v>41</v>
      </c>
      <c r="F46" s="2" t="s">
        <v>42</v>
      </c>
      <c r="G46" s="10">
        <v>1</v>
      </c>
      <c r="H46" s="10">
        <v>9</v>
      </c>
    </row>
    <row r="47" spans="1:11" s="2" customFormat="1" x14ac:dyDescent="0.25">
      <c r="A47" s="2" t="s">
        <v>134</v>
      </c>
      <c r="B47" s="2" t="s">
        <v>135</v>
      </c>
      <c r="C47" s="10" t="s">
        <v>37</v>
      </c>
      <c r="D47" s="2" t="s">
        <v>38</v>
      </c>
      <c r="E47" s="5" t="s">
        <v>75</v>
      </c>
      <c r="F47" s="2" t="s">
        <v>76</v>
      </c>
      <c r="G47" s="10">
        <v>1</v>
      </c>
      <c r="H47" s="10">
        <v>4</v>
      </c>
    </row>
    <row r="48" spans="1:11" s="2" customFormat="1" x14ac:dyDescent="0.25">
      <c r="A48" s="2" t="s">
        <v>136</v>
      </c>
      <c r="B48" s="2" t="s">
        <v>137</v>
      </c>
      <c r="C48" s="10" t="s">
        <v>37</v>
      </c>
      <c r="D48" s="2" t="s">
        <v>38</v>
      </c>
      <c r="E48" s="5" t="s">
        <v>77</v>
      </c>
      <c r="F48" s="2" t="s">
        <v>78</v>
      </c>
      <c r="G48" s="10">
        <v>2</v>
      </c>
      <c r="H48" s="10">
        <v>9</v>
      </c>
    </row>
    <row r="49" spans="1:11" s="2" customFormat="1" x14ac:dyDescent="0.25">
      <c r="A49" s="2" t="s">
        <v>138</v>
      </c>
      <c r="B49" s="2" t="s">
        <v>139</v>
      </c>
      <c r="C49" s="10" t="s">
        <v>37</v>
      </c>
      <c r="D49" s="2" t="s">
        <v>38</v>
      </c>
      <c r="E49" s="5" t="s">
        <v>79</v>
      </c>
      <c r="F49" s="2" t="s">
        <v>80</v>
      </c>
      <c r="G49" s="10">
        <v>1</v>
      </c>
      <c r="H49" s="10">
        <v>2</v>
      </c>
    </row>
    <row r="50" spans="1:11" s="2" customFormat="1" x14ac:dyDescent="0.25">
      <c r="A50" s="2" t="s">
        <v>140</v>
      </c>
      <c r="B50" s="2" t="s">
        <v>141</v>
      </c>
      <c r="C50" s="10" t="s">
        <v>37</v>
      </c>
      <c r="D50" s="2" t="s">
        <v>38</v>
      </c>
      <c r="E50" s="5" t="s">
        <v>81</v>
      </c>
      <c r="F50" s="2" t="s">
        <v>82</v>
      </c>
      <c r="G50" s="10">
        <v>1</v>
      </c>
      <c r="H50" s="10">
        <v>2</v>
      </c>
    </row>
    <row r="51" spans="1:11" s="2" customFormat="1" x14ac:dyDescent="0.25">
      <c r="A51" s="2" t="s">
        <v>142</v>
      </c>
      <c r="B51" s="2" t="s">
        <v>143</v>
      </c>
      <c r="C51" s="10" t="s">
        <v>37</v>
      </c>
      <c r="D51" s="2" t="s">
        <v>38</v>
      </c>
      <c r="E51" s="5" t="s">
        <v>83</v>
      </c>
      <c r="F51" s="2" t="s">
        <v>84</v>
      </c>
      <c r="G51" s="10">
        <v>2</v>
      </c>
      <c r="H51" s="10">
        <v>2</v>
      </c>
    </row>
    <row r="52" spans="1:11" s="2" customFormat="1" x14ac:dyDescent="0.25">
      <c r="A52" s="2" t="s">
        <v>144</v>
      </c>
      <c r="B52" s="2" t="s">
        <v>145</v>
      </c>
      <c r="C52" s="10" t="s">
        <v>37</v>
      </c>
      <c r="D52" s="2" t="s">
        <v>38</v>
      </c>
      <c r="E52" s="5" t="s">
        <v>85</v>
      </c>
      <c r="F52" s="2" t="s">
        <v>86</v>
      </c>
      <c r="G52" s="10">
        <v>1</v>
      </c>
      <c r="H52" s="10">
        <v>6</v>
      </c>
    </row>
    <row r="53" spans="1:11" s="2" customFormat="1" x14ac:dyDescent="0.25">
      <c r="A53" s="2" t="s">
        <v>146</v>
      </c>
      <c r="B53" s="2" t="s">
        <v>147</v>
      </c>
      <c r="C53" s="10" t="s">
        <v>37</v>
      </c>
      <c r="D53" s="2" t="s">
        <v>38</v>
      </c>
      <c r="E53" s="5" t="s">
        <v>46</v>
      </c>
      <c r="F53" s="2" t="s">
        <v>47</v>
      </c>
      <c r="G53" s="10">
        <v>1</v>
      </c>
      <c r="H53" s="10">
        <v>3</v>
      </c>
    </row>
    <row r="54" spans="1:11" s="2" customFormat="1" x14ac:dyDescent="0.25">
      <c r="A54" s="2" t="s">
        <v>236</v>
      </c>
      <c r="B54" s="2" t="s">
        <v>237</v>
      </c>
      <c r="C54" s="16" t="s">
        <v>37</v>
      </c>
      <c r="D54" s="2" t="s">
        <v>38</v>
      </c>
      <c r="E54" s="5" t="s">
        <v>176</v>
      </c>
      <c r="F54" s="2" t="s">
        <v>175</v>
      </c>
      <c r="G54" s="10">
        <v>1</v>
      </c>
      <c r="H54" s="10">
        <v>1</v>
      </c>
    </row>
    <row r="55" spans="1:11" s="2" customFormat="1" x14ac:dyDescent="0.25">
      <c r="A55" s="2" t="s">
        <v>238</v>
      </c>
      <c r="B55" s="2" t="s">
        <v>239</v>
      </c>
      <c r="C55" s="16" t="s">
        <v>37</v>
      </c>
      <c r="D55" s="2" t="s">
        <v>38</v>
      </c>
      <c r="E55" s="5" t="s">
        <v>178</v>
      </c>
      <c r="F55" s="2" t="s">
        <v>177</v>
      </c>
      <c r="G55" s="10">
        <v>1</v>
      </c>
      <c r="H55" s="10">
        <v>2</v>
      </c>
    </row>
    <row r="56" spans="1:11" s="2" customFormat="1" x14ac:dyDescent="0.25">
      <c r="A56" s="2" t="s">
        <v>148</v>
      </c>
      <c r="B56" s="2" t="s">
        <v>149</v>
      </c>
      <c r="C56" s="10" t="s">
        <v>48</v>
      </c>
      <c r="D56" s="2" t="s">
        <v>49</v>
      </c>
      <c r="E56" s="5" t="s">
        <v>50</v>
      </c>
      <c r="F56" s="2" t="s">
        <v>51</v>
      </c>
      <c r="G56" s="10">
        <v>1</v>
      </c>
      <c r="H56" s="10">
        <v>20</v>
      </c>
    </row>
    <row r="57" spans="1:11" s="2" customFormat="1" x14ac:dyDescent="0.25">
      <c r="A57" s="2" t="s">
        <v>240</v>
      </c>
      <c r="B57" s="2" t="s">
        <v>241</v>
      </c>
      <c r="C57" s="10" t="s">
        <v>48</v>
      </c>
      <c r="D57" s="2" t="s">
        <v>49</v>
      </c>
      <c r="E57" s="5" t="s">
        <v>180</v>
      </c>
      <c r="F57" s="2" t="s">
        <v>179</v>
      </c>
      <c r="G57" s="10">
        <v>1</v>
      </c>
      <c r="H57" s="10">
        <v>2</v>
      </c>
    </row>
    <row r="58" spans="1:11" s="2" customFormat="1" x14ac:dyDescent="0.25">
      <c r="A58" s="2" t="s">
        <v>242</v>
      </c>
      <c r="B58" s="2" t="s">
        <v>243</v>
      </c>
      <c r="C58" s="16" t="s">
        <v>48</v>
      </c>
      <c r="D58" s="2" t="s">
        <v>49</v>
      </c>
      <c r="E58" s="5" t="s">
        <v>182</v>
      </c>
      <c r="F58" s="2" t="s">
        <v>181</v>
      </c>
      <c r="G58" s="10">
        <v>1</v>
      </c>
      <c r="H58" s="10">
        <v>2</v>
      </c>
    </row>
    <row r="59" spans="1:11" s="2" customFormat="1" x14ac:dyDescent="0.25">
      <c r="A59" s="2" t="s">
        <v>150</v>
      </c>
      <c r="B59" s="2" t="s">
        <v>151</v>
      </c>
      <c r="C59" s="10" t="s">
        <v>52</v>
      </c>
      <c r="D59" s="2" t="s">
        <v>53</v>
      </c>
      <c r="E59" s="5" t="s">
        <v>54</v>
      </c>
      <c r="F59" s="2" t="s">
        <v>55</v>
      </c>
      <c r="G59" s="10">
        <v>1</v>
      </c>
      <c r="H59" s="10">
        <v>10</v>
      </c>
    </row>
    <row r="60" spans="1:11" s="2" customFormat="1" x14ac:dyDescent="0.25">
      <c r="A60" s="2" t="s">
        <v>244</v>
      </c>
      <c r="B60" s="2" t="s">
        <v>245</v>
      </c>
      <c r="C60" s="16">
        <v>10</v>
      </c>
      <c r="D60" s="2" t="s">
        <v>53</v>
      </c>
      <c r="E60" s="5" t="s">
        <v>184</v>
      </c>
      <c r="F60" s="2" t="s">
        <v>183</v>
      </c>
      <c r="G60" s="10">
        <v>1</v>
      </c>
      <c r="H60" s="10">
        <v>3</v>
      </c>
    </row>
    <row r="61" spans="1:11" s="22" customFormat="1" x14ac:dyDescent="0.25">
      <c r="C61" s="26"/>
      <c r="E61" s="27"/>
      <c r="F61" s="25" t="s">
        <v>250</v>
      </c>
      <c r="G61" s="26">
        <f>SUM(G3:G60)</f>
        <v>75</v>
      </c>
      <c r="H61" s="26">
        <f>SUM(H3:H60)</f>
        <v>301</v>
      </c>
      <c r="I61" s="29"/>
      <c r="J61" s="29"/>
      <c r="K61" s="29"/>
    </row>
    <row r="62" spans="1:11" x14ac:dyDescent="0.25">
      <c r="F62" s="25" t="s">
        <v>252</v>
      </c>
      <c r="G62" s="26">
        <f>COUNTIF(G3:G60,"&gt;0")</f>
        <v>57</v>
      </c>
    </row>
    <row r="63" spans="1:11" x14ac:dyDescent="0.25">
      <c r="F63" s="25" t="s">
        <v>251</v>
      </c>
      <c r="G63" s="26">
        <f>COUNT(G4:G60)</f>
        <v>57</v>
      </c>
    </row>
    <row r="65" spans="3:8" x14ac:dyDescent="0.25">
      <c r="C65" s="15">
        <v>1</v>
      </c>
      <c r="D65" s="20" t="s">
        <v>204</v>
      </c>
      <c r="F65" s="20"/>
      <c r="G65" s="20"/>
      <c r="H65" s="20">
        <f>SUMIF($D$3:$D$61,"Ciutat vella",$H$3:$H$61)</f>
        <v>11</v>
      </c>
    </row>
    <row r="66" spans="3:8" x14ac:dyDescent="0.25">
      <c r="C66" s="15">
        <v>2</v>
      </c>
      <c r="D66" s="20" t="s">
        <v>8</v>
      </c>
      <c r="G66"/>
      <c r="H66" s="20">
        <f>SUMIF($D$3:$D$61,"Eixample",$H$3:$H$61)</f>
        <v>11</v>
      </c>
    </row>
    <row r="67" spans="3:8" x14ac:dyDescent="0.25">
      <c r="C67" s="15">
        <v>3</v>
      </c>
      <c r="D67" s="20" t="s">
        <v>205</v>
      </c>
      <c r="G67"/>
      <c r="H67" s="20">
        <f>SUMIF($D$3:$D$61,"Sants-Montjuïc",$H$3:$H$61)</f>
        <v>61</v>
      </c>
    </row>
    <row r="68" spans="3:8" x14ac:dyDescent="0.25">
      <c r="C68" s="15">
        <v>4</v>
      </c>
      <c r="D68" s="20" t="s">
        <v>206</v>
      </c>
      <c r="G68"/>
      <c r="H68" s="20">
        <f>SUMIF($D$3:$D$61,"Les Corts",$H$3:$H$61)</f>
        <v>11</v>
      </c>
    </row>
    <row r="69" spans="3:8" x14ac:dyDescent="0.25">
      <c r="C69" s="15">
        <v>5</v>
      </c>
      <c r="D69" s="20" t="s">
        <v>207</v>
      </c>
      <c r="G69"/>
      <c r="H69" s="20">
        <f>SUMIF($D$3:$D$61,"Sarrià-Sant Gervasi",$H$3:$H$61)</f>
        <v>28</v>
      </c>
    </row>
    <row r="70" spans="3:8" x14ac:dyDescent="0.25">
      <c r="C70" s="15">
        <v>6</v>
      </c>
      <c r="D70" s="20" t="s">
        <v>208</v>
      </c>
      <c r="G70"/>
      <c r="H70" s="20">
        <f>SUMIF($D$3:$D$61,"Gràcia",$H$3:$H$61)</f>
        <v>31</v>
      </c>
    </row>
    <row r="71" spans="3:8" x14ac:dyDescent="0.25">
      <c r="C71" s="15">
        <v>7</v>
      </c>
      <c r="D71" s="20" t="s">
        <v>209</v>
      </c>
      <c r="G71"/>
      <c r="H71" s="20">
        <f>SUMIF($D$3:$D$61,"Horta-Guinardo",$H$3:$H$61)</f>
        <v>31</v>
      </c>
    </row>
    <row r="72" spans="3:8" x14ac:dyDescent="0.25">
      <c r="C72" s="15">
        <v>8</v>
      </c>
      <c r="D72" s="20" t="s">
        <v>38</v>
      </c>
      <c r="G72"/>
      <c r="H72" s="20">
        <f>SUMIF($D$3:$D$61,"Nou Barris",$H$3:$H$61)</f>
        <v>80</v>
      </c>
    </row>
    <row r="73" spans="3:8" x14ac:dyDescent="0.25">
      <c r="C73" s="15">
        <v>9</v>
      </c>
      <c r="D73" s="20" t="s">
        <v>49</v>
      </c>
      <c r="G73"/>
      <c r="H73" s="20">
        <f>SUMIF($D$3:$D$61,"Sant Andreu",$H$3:$H$61)</f>
        <v>24</v>
      </c>
    </row>
    <row r="74" spans="3:8" x14ac:dyDescent="0.25">
      <c r="C74" s="15">
        <v>10</v>
      </c>
      <c r="D74" s="20" t="s">
        <v>53</v>
      </c>
      <c r="G74"/>
      <c r="H74" s="23">
        <f>SUMIF($D$3:$D$61,"Sant MArtí",$H$3:$H$61)</f>
        <v>13</v>
      </c>
    </row>
    <row r="75" spans="3:8" x14ac:dyDescent="0.25">
      <c r="D75" s="21" t="s">
        <v>93</v>
      </c>
      <c r="F75" s="22"/>
      <c r="G75" s="22"/>
      <c r="H75" s="22">
        <f>SUBTOTAL(9,H65:H74)</f>
        <v>301</v>
      </c>
    </row>
    <row r="77" spans="3:8" x14ac:dyDescent="0.25">
      <c r="G77" s="20" t="s">
        <v>246</v>
      </c>
      <c r="H77" s="9">
        <f>H65+H72+H73+H74</f>
        <v>128</v>
      </c>
    </row>
    <row r="78" spans="3:8" x14ac:dyDescent="0.25">
      <c r="G78" s="20" t="s">
        <v>247</v>
      </c>
      <c r="H78" s="24">
        <f>H66+H67+H68+H69+H70+H71</f>
        <v>173</v>
      </c>
    </row>
    <row r="79" spans="3:8" x14ac:dyDescent="0.25">
      <c r="G79" s="15" t="s">
        <v>248</v>
      </c>
      <c r="H79" s="25">
        <f>SUM(H77:H78)</f>
        <v>301</v>
      </c>
    </row>
  </sheetData>
  <autoFilter ref="C2:H6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AREES DE PICNIC</vt:lpstr>
    </vt:vector>
  </TitlesOfParts>
  <Company>IMI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Ajuntament de Barcelona</dc:creator>
  <cp:lastModifiedBy>Ajuntament de Barcelona</cp:lastModifiedBy>
  <cp:lastPrinted>2019-05-06T07:42:11Z</cp:lastPrinted>
  <dcterms:created xsi:type="dcterms:W3CDTF">2015-03-26T07:36:17Z</dcterms:created>
  <dcterms:modified xsi:type="dcterms:W3CDTF">2023-11-03T13:45:59Z</dcterms:modified>
</cp:coreProperties>
</file>