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80" windowWidth="19020" windowHeight="6470"/>
  </bookViews>
  <sheets>
    <sheet name="OFERTA" sheetId="1" r:id="rId1"/>
    <sheet name="ESTUDI COSTOS" sheetId="2" r:id="rId2"/>
    <sheet name="Full3" sheetId="3" r:id="rId3"/>
  </sheets>
  <calcPr calcId="145621"/>
</workbook>
</file>

<file path=xl/calcChain.xml><?xml version="1.0" encoding="utf-8"?>
<calcChain xmlns="http://schemas.openxmlformats.org/spreadsheetml/2006/main">
  <c r="B25" i="2" l="1"/>
  <c r="B15" i="2"/>
  <c r="F12" i="1"/>
  <c r="F11" i="1"/>
  <c r="F10" i="1"/>
  <c r="F9" i="1"/>
  <c r="F8" i="1"/>
  <c r="F7" i="1"/>
  <c r="F6" i="1"/>
  <c r="F5" i="1"/>
  <c r="E12" i="1"/>
  <c r="E11" i="1"/>
  <c r="E10" i="1"/>
  <c r="E9" i="1"/>
  <c r="E8" i="1"/>
  <c r="E7" i="1"/>
  <c r="E6" i="1"/>
  <c r="E5" i="1"/>
  <c r="E4" i="1"/>
  <c r="E13" i="1" l="1"/>
  <c r="E14" i="1" l="1"/>
  <c r="E15" i="1" s="1"/>
  <c r="F28" i="1" l="1"/>
  <c r="F25" i="1"/>
  <c r="F24" i="1"/>
  <c r="F23" i="1"/>
  <c r="F20" i="1"/>
  <c r="F19" i="1"/>
  <c r="F15" i="1"/>
  <c r="F16" i="1"/>
  <c r="F14" i="1"/>
  <c r="B21" i="2" l="1"/>
  <c r="F29" i="1"/>
  <c r="B23" i="2" l="1"/>
  <c r="E17" i="1" l="1"/>
  <c r="F4" i="1"/>
</calcChain>
</file>

<file path=xl/sharedStrings.xml><?xml version="1.0" encoding="utf-8"?>
<sst xmlns="http://schemas.openxmlformats.org/spreadsheetml/2006/main" count="34" uniqueCount="31">
  <si>
    <t>TOTAL</t>
  </si>
  <si>
    <t>Costos directes</t>
  </si>
  <si>
    <t>Import €</t>
  </si>
  <si>
    <t>...... €</t>
  </si>
  <si>
    <t>Suma costos directes:</t>
  </si>
  <si>
    <t>Costos indirectes</t>
  </si>
  <si>
    <t>Despeses generals d’estructura</t>
  </si>
  <si>
    <t>Suma costos indirectes:</t>
  </si>
  <si>
    <t xml:space="preserve">Benefici industrial </t>
  </si>
  <si>
    <t>PREU NET (sense IVA) (Inclou costos directes+indirectes+ benefici industrial)</t>
  </si>
  <si>
    <t>COMPROVACIÓ</t>
  </si>
  <si>
    <t>IVA</t>
  </si>
  <si>
    <t>TOTAL IVA inclòs</t>
  </si>
  <si>
    <t>ANNEX  - PCAP - VERIFICACIÓ OFERTA</t>
  </si>
  <si>
    <t>TOTAL (IVA no inclòs)</t>
  </si>
  <si>
    <t xml:space="preserve">TOTAL </t>
  </si>
  <si>
    <t>ANNEX 15  - PCAP - VERIFICACIÓ OFERTA</t>
  </si>
  <si>
    <t>Concepte</t>
  </si>
  <si>
    <t>Núm. Inspeccions (jornades) estimades</t>
  </si>
  <si>
    <t>Preu Inspecció (pressupost)</t>
  </si>
  <si>
    <t>Preu ofert</t>
  </si>
  <si>
    <t>Total ofert</t>
  </si>
  <si>
    <t>Manteniment basses del Viver de Tres Pins</t>
  </si>
  <si>
    <t xml:space="preserve">Manteniment de les basses gestionades directament per l'IMPiJ (Can Cadena, Hort de Can Pujades, Hort de la Font de Trobada) </t>
  </si>
  <si>
    <t xml:space="preserve">Tasques de neteja hivernal de les basses del Viver de Tres Pins  </t>
  </si>
  <si>
    <t xml:space="preserve">Tasques de neteja hivernal de les basses gestionades directament per l'IMPiJ (Can Cadena, Hort de Can Pujades, Hort de la Font de Trobada) </t>
  </si>
  <si>
    <t>Reproducció, plantació i aclimatació de ‘estoc de planta aquàtica del Viver de Tres Pins, preparació de comandes de planta aquàtica i actualització inventari</t>
  </si>
  <si>
    <t>Naturalització de noves basses de la ciutat (Monestir Pedralbes, Oreneta, Pedrera Petra Albas)</t>
  </si>
  <si>
    <t>Manteniment de noves basses naturalitzades (Monestir de Pedralbes, Oreneta, Pedrera Petra Albas)</t>
  </si>
  <si>
    <t>Redacció d'informe anual</t>
  </si>
  <si>
    <t>Assessorament ambiental sobre basses i atenció a visites al Viver de Tres 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</si>
</sst>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1" fillId="3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3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Protection="1"/>
    <xf numFmtId="0" fontId="0" fillId="0" borderId="0" xfId="0" applyProtection="1"/>
    <xf numFmtId="4" fontId="2" fillId="0" borderId="0" xfId="0" applyNumberFormat="1" applyFont="1" applyProtection="1"/>
    <xf numFmtId="4" fontId="6" fillId="0" borderId="0" xfId="0" applyNumberFormat="1" applyFont="1" applyBorder="1" applyProtection="1"/>
    <xf numFmtId="0" fontId="2" fillId="0" borderId="0" xfId="0" applyFont="1" applyBorder="1" applyProtection="1"/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3" borderId="0" xfId="0" applyFill="1"/>
    <xf numFmtId="0" fontId="1" fillId="3" borderId="0" xfId="0" applyFont="1" applyFill="1" applyAlignment="1">
      <alignment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8" fontId="10" fillId="0" borderId="3" xfId="0" applyNumberFormat="1" applyFont="1" applyFill="1" applyBorder="1" applyAlignment="1" applyProtection="1">
      <alignment horizontal="right" vertical="center"/>
      <protection locked="0"/>
    </xf>
    <xf numFmtId="8" fontId="10" fillId="0" borderId="3" xfId="0" applyNumberFormat="1" applyFont="1" applyFill="1" applyBorder="1" applyAlignment="1" applyProtection="1">
      <alignment horizontal="right" vertical="center"/>
    </xf>
    <xf numFmtId="0" fontId="5" fillId="0" borderId="3" xfId="0" applyFont="1" applyFill="1" applyBorder="1" applyAlignment="1" applyProtection="1">
      <alignment horizontal="left" vertical="center"/>
    </xf>
    <xf numFmtId="164" fontId="11" fillId="0" borderId="3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0" fontId="3" fillId="0" borderId="3" xfId="0" applyFont="1" applyBorder="1" applyAlignment="1">
      <alignment vertical="center" wrapText="1"/>
    </xf>
    <xf numFmtId="8" fontId="4" fillId="0" borderId="3" xfId="1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8" fontId="4" fillId="0" borderId="2" xfId="1" applyNumberFormat="1" applyFont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 applyProtection="1">
      <alignment horizontal="justify" vertical="center" wrapText="1"/>
      <protection locked="0"/>
    </xf>
    <xf numFmtId="164" fontId="4" fillId="0" borderId="3" xfId="0" applyNumberFormat="1" applyFont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>
      <alignment horizontal="justify" vertical="center" wrapText="1"/>
    </xf>
  </cellXfs>
  <cellStyles count="2">
    <cellStyle name="Moneda" xfId="1" builtinId="4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10" zoomScaleNormal="100" workbookViewId="0">
      <selection activeCell="E17" sqref="E17"/>
    </sheetView>
  </sheetViews>
  <sheetFormatPr defaultColWidth="8.7265625" defaultRowHeight="14.5" x14ac:dyDescent="0.35"/>
  <cols>
    <col min="1" max="1" width="45.7265625" style="10" customWidth="1"/>
    <col min="2" max="2" width="13.1796875" style="10" customWidth="1"/>
    <col min="3" max="3" width="12.7265625" style="10" customWidth="1"/>
    <col min="4" max="4" width="11.26953125" style="8" bestFit="1" customWidth="1"/>
    <col min="5" max="5" width="16.1796875" style="10" customWidth="1"/>
    <col min="6" max="6" width="26.1796875" style="10" customWidth="1"/>
    <col min="7" max="16384" width="8.7265625" style="10"/>
  </cols>
  <sheetData>
    <row r="1" spans="1:12" s="9" customFormat="1" x14ac:dyDescent="0.35">
      <c r="A1" s="1" t="s">
        <v>16</v>
      </c>
      <c r="B1" s="1"/>
      <c r="C1" s="1"/>
      <c r="D1" s="1"/>
      <c r="E1" s="1"/>
    </row>
    <row r="2" spans="1:12" s="9" customFormat="1" x14ac:dyDescent="0.35">
      <c r="A2" s="1"/>
      <c r="B2" s="1"/>
      <c r="C2" s="1"/>
      <c r="D2" s="1"/>
      <c r="E2" s="1"/>
    </row>
    <row r="3" spans="1:12" s="9" customFormat="1" ht="52" x14ac:dyDescent="0.35">
      <c r="A3" s="20" t="s">
        <v>17</v>
      </c>
      <c r="B3" s="20" t="s">
        <v>18</v>
      </c>
      <c r="C3" s="20" t="s">
        <v>19</v>
      </c>
      <c r="D3" s="20" t="s">
        <v>20</v>
      </c>
      <c r="E3" s="20" t="s">
        <v>21</v>
      </c>
    </row>
    <row r="4" spans="1:12" s="9" customFormat="1" ht="34.5" customHeight="1" x14ac:dyDescent="0.35">
      <c r="A4" s="21" t="s">
        <v>22</v>
      </c>
      <c r="B4" s="22">
        <v>66</v>
      </c>
      <c r="C4" s="22">
        <v>410.63</v>
      </c>
      <c r="D4" s="23"/>
      <c r="E4" s="24">
        <f>+ROUND(B4*D4,2)</f>
        <v>0</v>
      </c>
      <c r="F4" s="9" t="str">
        <f>+IF(D4&gt;C4,"Supera l'import de sortida","")</f>
        <v/>
      </c>
      <c r="G4" s="11"/>
    </row>
    <row r="5" spans="1:12" s="9" customFormat="1" ht="34.5" customHeight="1" x14ac:dyDescent="0.35">
      <c r="A5" s="21" t="s">
        <v>23</v>
      </c>
      <c r="B5" s="22">
        <v>12</v>
      </c>
      <c r="C5" s="22">
        <v>410.63</v>
      </c>
      <c r="D5" s="23"/>
      <c r="E5" s="24">
        <f>+ROUND(B5*D5,2)</f>
        <v>0</v>
      </c>
      <c r="F5" s="9" t="str">
        <f>+IF(D5&gt;C5,"Supera l'import de sortida","")</f>
        <v/>
      </c>
      <c r="G5" s="11"/>
    </row>
    <row r="6" spans="1:12" s="9" customFormat="1" ht="34.5" customHeight="1" x14ac:dyDescent="0.35">
      <c r="A6" s="21" t="s">
        <v>24</v>
      </c>
      <c r="B6" s="22">
        <v>52</v>
      </c>
      <c r="C6" s="22">
        <v>410.63</v>
      </c>
      <c r="D6" s="23"/>
      <c r="E6" s="24">
        <f>+ROUND(B6*D6,2)</f>
        <v>0</v>
      </c>
      <c r="F6" s="9" t="str">
        <f>+IF(D6&gt;C6,"Supera l'import de sortida","")</f>
        <v/>
      </c>
      <c r="G6" s="11"/>
    </row>
    <row r="7" spans="1:12" s="9" customFormat="1" ht="34.5" customHeight="1" x14ac:dyDescent="0.35">
      <c r="A7" s="21" t="s">
        <v>25</v>
      </c>
      <c r="B7" s="22">
        <v>12</v>
      </c>
      <c r="C7" s="22">
        <v>410.63</v>
      </c>
      <c r="D7" s="23"/>
      <c r="E7" s="24">
        <f>+ROUND(B7*D7,2)</f>
        <v>0</v>
      </c>
      <c r="F7" s="9" t="str">
        <f>+IF(D7&gt;C7,"Supera l'import de sortida","")</f>
        <v/>
      </c>
      <c r="G7" s="11"/>
    </row>
    <row r="8" spans="1:12" s="9" customFormat="1" ht="34.5" customHeight="1" x14ac:dyDescent="0.35">
      <c r="A8" s="21" t="s">
        <v>26</v>
      </c>
      <c r="B8" s="22">
        <v>30</v>
      </c>
      <c r="C8" s="22">
        <v>303.56</v>
      </c>
      <c r="D8" s="23"/>
      <c r="E8" s="24">
        <f>+ROUND(B8*D8,2)</f>
        <v>0</v>
      </c>
      <c r="F8" s="9" t="str">
        <f>+IF(D8&gt;C8,"Supera l'import de sortida","")</f>
        <v/>
      </c>
      <c r="G8" s="11"/>
    </row>
    <row r="9" spans="1:12" s="9" customFormat="1" ht="34.5" customHeight="1" x14ac:dyDescent="0.35">
      <c r="A9" s="21" t="s">
        <v>27</v>
      </c>
      <c r="B9" s="22">
        <v>18</v>
      </c>
      <c r="C9" s="22">
        <v>604.07000000000005</v>
      </c>
      <c r="D9" s="23"/>
      <c r="E9" s="24">
        <f>+ROUND(B9*D9,2)</f>
        <v>0</v>
      </c>
      <c r="F9" s="9" t="str">
        <f>+IF(D9&gt;C9,"Supera l'import de sortida","")</f>
        <v/>
      </c>
      <c r="G9" s="11"/>
    </row>
    <row r="10" spans="1:12" s="9" customFormat="1" ht="34.5" customHeight="1" x14ac:dyDescent="0.35">
      <c r="A10" s="21" t="s">
        <v>28</v>
      </c>
      <c r="B10" s="22">
        <v>12</v>
      </c>
      <c r="C10" s="22">
        <v>410.63</v>
      </c>
      <c r="D10" s="23"/>
      <c r="E10" s="24">
        <f>+ROUND(B10*D10,2)</f>
        <v>0</v>
      </c>
      <c r="F10" s="9" t="str">
        <f>+IF(D10&gt;C10,"Supera l'import de sortida","")</f>
        <v/>
      </c>
      <c r="G10" s="12"/>
      <c r="H10" s="13"/>
      <c r="I10" s="13"/>
      <c r="J10" s="13"/>
      <c r="K10" s="13"/>
      <c r="L10" s="13"/>
    </row>
    <row r="11" spans="1:12" s="9" customFormat="1" ht="34.5" customHeight="1" x14ac:dyDescent="0.35">
      <c r="A11" s="21" t="s">
        <v>29</v>
      </c>
      <c r="B11" s="22">
        <v>8</v>
      </c>
      <c r="C11" s="22">
        <v>193.4</v>
      </c>
      <c r="D11" s="23"/>
      <c r="E11" s="24">
        <f>+ROUND(B11*D11,2)</f>
        <v>0</v>
      </c>
      <c r="F11" s="9" t="str">
        <f>+IF(D11&gt;C11,"Supera l'import de sortida","")</f>
        <v/>
      </c>
      <c r="G11" s="14"/>
      <c r="H11" s="14"/>
      <c r="I11" s="14"/>
      <c r="J11" s="14"/>
      <c r="K11" s="13"/>
      <c r="L11" s="13"/>
    </row>
    <row r="12" spans="1:12" s="9" customFormat="1" ht="34.5" customHeight="1" x14ac:dyDescent="0.35">
      <c r="A12" s="21" t="s">
        <v>30</v>
      </c>
      <c r="B12" s="22">
        <v>8</v>
      </c>
      <c r="C12" s="22">
        <v>257.89</v>
      </c>
      <c r="D12" s="23"/>
      <c r="E12" s="24">
        <f>+ROUND(B12*D12,2)</f>
        <v>0</v>
      </c>
      <c r="F12" s="9" t="str">
        <f>+IF(D12&gt;C12,"Supera l'import de sortida","")</f>
        <v/>
      </c>
      <c r="G12" s="14"/>
      <c r="H12" s="14"/>
      <c r="I12" s="14"/>
      <c r="J12" s="14"/>
      <c r="K12" s="13"/>
      <c r="L12" s="13"/>
    </row>
    <row r="13" spans="1:12" s="9" customFormat="1" ht="39" customHeight="1" x14ac:dyDescent="0.35">
      <c r="A13" s="25" t="s">
        <v>14</v>
      </c>
      <c r="B13" s="25"/>
      <c r="C13" s="24"/>
      <c r="D13" s="23"/>
      <c r="E13" s="24">
        <f>SUM(E4:E12)</f>
        <v>0</v>
      </c>
      <c r="G13" s="14"/>
      <c r="H13" s="14"/>
      <c r="I13" s="14"/>
      <c r="J13" s="14"/>
      <c r="K13" s="13"/>
      <c r="L13" s="13"/>
    </row>
    <row r="14" spans="1:12" s="9" customFormat="1" ht="14.5" customHeight="1" x14ac:dyDescent="0.35">
      <c r="A14" s="25" t="s">
        <v>11</v>
      </c>
      <c r="B14" s="25"/>
      <c r="C14" s="24"/>
      <c r="D14" s="26"/>
      <c r="E14" s="24">
        <f>+ROUND(E13*0.21,2)</f>
        <v>0</v>
      </c>
      <c r="F14" s="9" t="str">
        <f>+IF(D14&gt;C14,"Supera l'import de sortida","")</f>
        <v/>
      </c>
      <c r="G14" s="14"/>
      <c r="H14" s="14"/>
      <c r="I14" s="14"/>
      <c r="J14" s="14"/>
      <c r="K14" s="13"/>
      <c r="L14" s="13"/>
    </row>
    <row r="15" spans="1:12" s="9" customFormat="1" ht="14.5" customHeight="1" x14ac:dyDescent="0.35">
      <c r="A15" s="25" t="s">
        <v>12</v>
      </c>
      <c r="B15" s="25"/>
      <c r="C15" s="24"/>
      <c r="D15" s="26"/>
      <c r="E15" s="24">
        <f>+E13+E14</f>
        <v>0</v>
      </c>
      <c r="F15" s="9" t="str">
        <f t="shared" ref="F15:F16" si="0">+IF(D15&gt;C15,"Supera l'import de sortida","")</f>
        <v/>
      </c>
      <c r="G15" s="14"/>
      <c r="H15" s="14"/>
      <c r="I15" s="14"/>
      <c r="J15" s="14"/>
      <c r="K15" s="13"/>
      <c r="L15" s="13"/>
    </row>
    <row r="16" spans="1:12" s="9" customFormat="1" ht="14.5" customHeight="1" x14ac:dyDescent="0.35">
      <c r="A16"/>
      <c r="B16"/>
      <c r="C16"/>
      <c r="D16"/>
      <c r="E16"/>
      <c r="F16" s="9" t="str">
        <f t="shared" si="0"/>
        <v/>
      </c>
      <c r="G16" s="14"/>
      <c r="H16" s="14"/>
      <c r="I16" s="14"/>
      <c r="J16" s="14"/>
      <c r="K16" s="13"/>
      <c r="L16" s="13"/>
    </row>
    <row r="17" spans="1:12" s="9" customFormat="1" ht="43.5" x14ac:dyDescent="0.35">
      <c r="A17" s="3" t="s">
        <v>10</v>
      </c>
      <c r="B17" s="3"/>
      <c r="C17" s="18"/>
      <c r="D17" s="19"/>
      <c r="E17" s="19" t="str">
        <f>+IF(E13='ESTUDI COSTOS'!B23,"CORRECTE","DIFERÈNCIES AMB ESTUDI DE COSTOS")</f>
        <v>CORRECTE</v>
      </c>
      <c r="G17" s="14"/>
      <c r="H17" s="14"/>
      <c r="I17" s="14"/>
      <c r="J17" s="14"/>
      <c r="K17" s="13"/>
      <c r="L17" s="13"/>
    </row>
    <row r="18" spans="1:12" s="9" customFormat="1" ht="39.65" customHeight="1" x14ac:dyDescent="0.35">
      <c r="A18" s="14"/>
      <c r="B18" s="14"/>
      <c r="C18" s="14"/>
      <c r="D18" s="14"/>
      <c r="E18" s="13"/>
      <c r="F18" s="14"/>
      <c r="G18" s="14"/>
      <c r="H18" s="14"/>
      <c r="I18" s="14"/>
      <c r="J18" s="14"/>
      <c r="K18" s="13"/>
      <c r="L18" s="13"/>
    </row>
    <row r="19" spans="1:12" s="9" customFormat="1" ht="14.5" customHeight="1" x14ac:dyDescent="0.35">
      <c r="A19" s="14"/>
      <c r="B19" s="14"/>
      <c r="C19" s="14"/>
      <c r="D19" s="14"/>
      <c r="E19" s="13"/>
      <c r="F19" s="14" t="str">
        <f t="shared" ref="F19:F20" si="1">+IF(D19&gt;C19,"Supera l'import de sortida","")</f>
        <v/>
      </c>
      <c r="G19" s="14"/>
      <c r="H19" s="14"/>
      <c r="I19" s="14"/>
      <c r="J19" s="14"/>
      <c r="K19" s="13"/>
      <c r="L19" s="13"/>
    </row>
    <row r="20" spans="1:12" s="9" customFormat="1" ht="14.5" customHeight="1" x14ac:dyDescent="0.35">
      <c r="A20" s="14"/>
      <c r="B20" s="14"/>
      <c r="C20" s="14"/>
      <c r="D20" s="14"/>
      <c r="E20" s="13"/>
      <c r="F20" s="14" t="str">
        <f t="shared" si="1"/>
        <v/>
      </c>
      <c r="G20" s="14"/>
      <c r="H20" s="14"/>
      <c r="I20" s="14"/>
      <c r="J20" s="14"/>
      <c r="K20" s="13"/>
      <c r="L20" s="13"/>
    </row>
    <row r="21" spans="1:12" s="9" customFormat="1" ht="14.5" customHeight="1" x14ac:dyDescent="0.35">
      <c r="A21" s="14"/>
      <c r="B21" s="14"/>
      <c r="C21" s="14"/>
      <c r="D21" s="14"/>
      <c r="E21" s="13"/>
      <c r="F21" s="14"/>
      <c r="G21" s="14"/>
      <c r="H21" s="14"/>
      <c r="I21" s="14"/>
      <c r="J21" s="14"/>
      <c r="K21" s="13"/>
      <c r="L21" s="13"/>
    </row>
    <row r="22" spans="1:12" s="9" customFormat="1" ht="39" customHeight="1" x14ac:dyDescent="0.35">
      <c r="A22" s="14"/>
      <c r="B22" s="14"/>
      <c r="C22" s="14"/>
      <c r="D22" s="14"/>
      <c r="E22" s="13"/>
      <c r="F22" s="14"/>
      <c r="G22" s="14"/>
      <c r="H22" s="14"/>
      <c r="I22" s="14"/>
      <c r="J22" s="14"/>
      <c r="K22" s="13"/>
      <c r="L22" s="13"/>
    </row>
    <row r="23" spans="1:12" s="9" customFormat="1" ht="14.5" customHeight="1" x14ac:dyDescent="0.35">
      <c r="A23" s="14"/>
      <c r="B23" s="14"/>
      <c r="C23" s="14"/>
      <c r="D23" s="14"/>
      <c r="E23" s="13"/>
      <c r="F23" s="14" t="str">
        <f t="shared" ref="F23:F25" si="2">+IF(D23&gt;C23,"Supera l'import de sortida","")</f>
        <v/>
      </c>
      <c r="G23" s="14"/>
      <c r="H23" s="14"/>
      <c r="I23" s="14"/>
      <c r="J23" s="14"/>
      <c r="K23" s="13"/>
      <c r="L23" s="13"/>
    </row>
    <row r="24" spans="1:12" s="9" customFormat="1" ht="14.5" customHeight="1" x14ac:dyDescent="0.35">
      <c r="A24" s="14"/>
      <c r="B24" s="14"/>
      <c r="C24" s="14"/>
      <c r="D24" s="14"/>
      <c r="E24" s="13"/>
      <c r="F24" s="14" t="str">
        <f t="shared" si="2"/>
        <v/>
      </c>
      <c r="G24" s="14"/>
      <c r="H24" s="14"/>
      <c r="I24" s="14"/>
      <c r="J24" s="14"/>
      <c r="K24" s="13"/>
      <c r="L24" s="13"/>
    </row>
    <row r="25" spans="1:12" s="9" customFormat="1" ht="14.5" customHeight="1" x14ac:dyDescent="0.35">
      <c r="A25" s="14"/>
      <c r="B25" s="14"/>
      <c r="C25" s="14"/>
      <c r="D25" s="14"/>
      <c r="E25" s="13"/>
      <c r="F25" s="14" t="str">
        <f t="shared" si="2"/>
        <v/>
      </c>
      <c r="G25" s="14"/>
      <c r="H25" s="14"/>
      <c r="I25" s="14"/>
      <c r="J25" s="14"/>
      <c r="K25" s="13"/>
      <c r="L25" s="13"/>
    </row>
    <row r="26" spans="1:12" s="9" customFormat="1" ht="14.5" customHeight="1" x14ac:dyDescent="0.35">
      <c r="A26" s="14"/>
      <c r="B26" s="14"/>
      <c r="C26" s="14"/>
      <c r="D26" s="14"/>
      <c r="E26" s="13"/>
      <c r="F26" s="14"/>
      <c r="G26" s="14"/>
      <c r="H26" s="14"/>
      <c r="I26" s="14"/>
      <c r="J26" s="14"/>
      <c r="K26" s="13"/>
      <c r="L26" s="13"/>
    </row>
    <row r="27" spans="1:12" s="9" customFormat="1" ht="39.65" customHeight="1" x14ac:dyDescent="0.35">
      <c r="A27" s="14"/>
      <c r="B27" s="14"/>
      <c r="C27" s="14"/>
      <c r="D27" s="14"/>
      <c r="E27" s="13"/>
      <c r="F27" s="14"/>
      <c r="G27" s="14"/>
      <c r="H27" s="14"/>
      <c r="I27" s="14"/>
      <c r="J27" s="14"/>
      <c r="K27" s="13"/>
      <c r="L27" s="13"/>
    </row>
    <row r="28" spans="1:12" s="9" customFormat="1" ht="14.5" customHeight="1" x14ac:dyDescent="0.35">
      <c r="A28" s="14"/>
      <c r="B28" s="14"/>
      <c r="C28" s="14"/>
      <c r="D28" s="14"/>
      <c r="E28" s="13"/>
      <c r="F28" s="14" t="str">
        <f t="shared" ref="F28" si="3">+IF(D28&gt;C28,"Supera l'import de sortida","")</f>
        <v/>
      </c>
      <c r="G28" s="14"/>
      <c r="H28" s="14"/>
      <c r="I28" s="14"/>
      <c r="J28" s="14"/>
      <c r="K28" s="13"/>
      <c r="L28" s="13"/>
    </row>
    <row r="29" spans="1:12" s="9" customFormat="1" ht="14.5" customHeight="1" x14ac:dyDescent="0.35">
      <c r="A29" s="14"/>
      <c r="B29" s="14"/>
      <c r="C29" s="14"/>
      <c r="D29" s="14"/>
      <c r="E29" s="13"/>
      <c r="F29" s="14" t="str">
        <f>+IF(D29&gt;C29,"Supera l'import de sortida","")</f>
        <v/>
      </c>
      <c r="G29" s="15"/>
      <c r="H29" s="16"/>
      <c r="I29" s="16"/>
      <c r="J29" s="16"/>
      <c r="K29" s="13"/>
      <c r="L29" s="13"/>
    </row>
    <row r="30" spans="1:12" x14ac:dyDescent="0.35">
      <c r="A30" s="14"/>
      <c r="B30" s="14"/>
      <c r="C30" s="14"/>
      <c r="D30" s="14"/>
      <c r="E30" s="13"/>
      <c r="F30" s="14"/>
      <c r="G30" s="15"/>
      <c r="H30" s="16"/>
      <c r="I30" s="16"/>
      <c r="J30" s="16"/>
      <c r="K30" s="17"/>
      <c r="L30" s="17"/>
    </row>
    <row r="31" spans="1:12" x14ac:dyDescent="0.35">
      <c r="A31" s="14"/>
      <c r="B31" s="14"/>
      <c r="C31" s="14"/>
      <c r="D31" s="14"/>
      <c r="E31" s="13"/>
      <c r="F31" s="14"/>
      <c r="G31" s="15"/>
      <c r="H31" s="16"/>
      <c r="I31" s="16"/>
      <c r="J31" s="16"/>
      <c r="K31" s="17"/>
      <c r="L31" s="17"/>
    </row>
    <row r="32" spans="1:12" x14ac:dyDescent="0.35">
      <c r="A32" s="14"/>
      <c r="B32" s="14"/>
      <c r="C32" s="14"/>
      <c r="D32" s="14"/>
      <c r="E32" s="13"/>
      <c r="F32" s="14"/>
      <c r="G32" s="17"/>
      <c r="H32" s="17"/>
      <c r="I32" s="17"/>
      <c r="J32" s="17"/>
      <c r="K32" s="17"/>
      <c r="L32" s="17"/>
    </row>
    <row r="33" spans="1:12" x14ac:dyDescent="0.35">
      <c r="A33" s="14"/>
      <c r="B33" s="14"/>
      <c r="C33" s="14"/>
      <c r="D33" s="14"/>
      <c r="E33" s="13"/>
      <c r="F33" s="14"/>
      <c r="G33" s="17"/>
      <c r="H33" s="17"/>
      <c r="I33" s="17"/>
      <c r="J33" s="17"/>
      <c r="K33" s="17"/>
      <c r="L33" s="17"/>
    </row>
    <row r="34" spans="1:12" ht="39" customHeight="1" x14ac:dyDescent="0.35">
      <c r="A34" s="14"/>
      <c r="B34" s="14"/>
      <c r="C34" s="14"/>
      <c r="D34" s="14"/>
      <c r="E34" s="13"/>
      <c r="F34" s="14"/>
    </row>
  </sheetData>
  <sheetProtection password="8624" sheet="1" objects="1" scenarios="1"/>
  <conditionalFormatting sqref="D4:D10 C4:C8">
    <cfRule type="cellIs" dxfId="7" priority="39" operator="greaterThan">
      <formula>$C$4</formula>
    </cfRule>
    <cfRule type="cellIs" dxfId="6" priority="40" operator="greaterThan">
      <formula>$C$4</formula>
    </cfRule>
  </conditionalFormatting>
  <conditionalFormatting sqref="D14:D16">
    <cfRule type="cellIs" dxfId="5" priority="11" operator="greaterThan">
      <formula>$C$4</formula>
    </cfRule>
    <cfRule type="cellIs" dxfId="4" priority="12" operator="greaterThan">
      <formula>$C$4</formula>
    </cfRule>
  </conditionalFormatting>
  <conditionalFormatting sqref="D12">
    <cfRule type="cellIs" dxfId="3" priority="5" operator="greaterThan">
      <formula>$C$4</formula>
    </cfRule>
    <cfRule type="cellIs" dxfId="2" priority="6" operator="greaterThan">
      <formula>$C$4</formula>
    </cfRule>
  </conditionalFormatting>
  <conditionalFormatting sqref="D11">
    <cfRule type="cellIs" dxfId="1" priority="1" operator="greaterThan">
      <formula>$C$4</formula>
    </cfRule>
    <cfRule type="cellIs" dxfId="0" priority="2" operator="greaterThan">
      <formula>$C$4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7" workbookViewId="0">
      <selection activeCell="B25" sqref="B25"/>
    </sheetView>
  </sheetViews>
  <sheetFormatPr defaultRowHeight="14.5" x14ac:dyDescent="0.35"/>
  <cols>
    <col min="1" max="1" width="47.26953125" customWidth="1"/>
    <col min="2" max="2" width="25" customWidth="1"/>
    <col min="14" max="15" width="11.54296875" bestFit="1" customWidth="1"/>
  </cols>
  <sheetData>
    <row r="1" spans="1:2" x14ac:dyDescent="0.35">
      <c r="A1" s="1" t="s">
        <v>13</v>
      </c>
    </row>
    <row r="4" spans="1:2" x14ac:dyDescent="0.35">
      <c r="A4" s="27" t="s">
        <v>1</v>
      </c>
      <c r="B4" s="27" t="s">
        <v>2</v>
      </c>
    </row>
    <row r="5" spans="1:2" x14ac:dyDescent="0.35">
      <c r="A5" s="27"/>
      <c r="B5" s="27"/>
    </row>
    <row r="6" spans="1:2" x14ac:dyDescent="0.35">
      <c r="A6" s="27"/>
      <c r="B6" s="27"/>
    </row>
    <row r="7" spans="1:2" x14ac:dyDescent="0.35">
      <c r="A7" s="27"/>
      <c r="B7" s="27"/>
    </row>
    <row r="8" spans="1:2" x14ac:dyDescent="0.35">
      <c r="A8" s="27"/>
      <c r="B8" s="27"/>
    </row>
    <row r="9" spans="1:2" ht="43.5" customHeight="1" x14ac:dyDescent="0.35">
      <c r="A9" s="28"/>
      <c r="B9" s="29"/>
    </row>
    <row r="10" spans="1:2" x14ac:dyDescent="0.35">
      <c r="A10" s="28"/>
      <c r="B10" s="29"/>
    </row>
    <row r="11" spans="1:2" x14ac:dyDescent="0.35">
      <c r="A11" s="28"/>
      <c r="B11" s="29"/>
    </row>
    <row r="12" spans="1:2" x14ac:dyDescent="0.35">
      <c r="A12" s="28"/>
      <c r="B12" s="29"/>
    </row>
    <row r="13" spans="1:2" x14ac:dyDescent="0.35">
      <c r="A13" s="30"/>
      <c r="B13" s="31"/>
    </row>
    <row r="14" spans="1:2" x14ac:dyDescent="0.35">
      <c r="A14" s="32" t="s">
        <v>15</v>
      </c>
      <c r="B14" s="33" t="s">
        <v>4</v>
      </c>
    </row>
    <row r="15" spans="1:2" x14ac:dyDescent="0.35">
      <c r="A15" s="32"/>
      <c r="B15" s="34">
        <f>SUM(B5:B13)</f>
        <v>0</v>
      </c>
    </row>
    <row r="16" spans="1:2" ht="15" customHeight="1" x14ac:dyDescent="0.35">
      <c r="A16" s="2"/>
    </row>
    <row r="17" spans="1:20" x14ac:dyDescent="0.35">
      <c r="A17" s="35" t="s">
        <v>5</v>
      </c>
      <c r="B17" s="35" t="s">
        <v>2</v>
      </c>
    </row>
    <row r="18" spans="1:20" x14ac:dyDescent="0.35">
      <c r="A18" s="36" t="s">
        <v>6</v>
      </c>
      <c r="B18" s="37" t="s">
        <v>3</v>
      </c>
    </row>
    <row r="19" spans="1:20" x14ac:dyDescent="0.35">
      <c r="A19" s="36"/>
      <c r="B19" s="37" t="s">
        <v>3</v>
      </c>
    </row>
    <row r="20" spans="1:20" x14ac:dyDescent="0.35">
      <c r="A20" s="32" t="s">
        <v>0</v>
      </c>
      <c r="B20" s="33" t="s">
        <v>7</v>
      </c>
    </row>
    <row r="21" spans="1:20" x14ac:dyDescent="0.35">
      <c r="A21" s="32"/>
      <c r="B21" s="34">
        <f>SUM(B18:B19)</f>
        <v>0</v>
      </c>
    </row>
    <row r="22" spans="1:20" x14ac:dyDescent="0.35">
      <c r="A22" s="35" t="s">
        <v>8</v>
      </c>
      <c r="B22" s="34">
        <v>0</v>
      </c>
    </row>
    <row r="23" spans="1:20" ht="27" x14ac:dyDescent="0.35">
      <c r="A23" s="38" t="s">
        <v>9</v>
      </c>
      <c r="B23" s="34">
        <f>+B15+B21+B22</f>
        <v>0</v>
      </c>
    </row>
    <row r="25" spans="1:20" s="6" customFormat="1" ht="30" customHeight="1" x14ac:dyDescent="0.35">
      <c r="A25" s="3" t="s">
        <v>10</v>
      </c>
      <c r="B25" s="7" t="str">
        <f>+IF(B23=OFERTA!E13,"CORRECTE","DIFERÈNCIES AMB OFERTA")</f>
        <v>CORRECTE</v>
      </c>
      <c r="C25" s="4"/>
      <c r="D25" s="4"/>
      <c r="E25" s="4"/>
      <c r="F25" s="5"/>
      <c r="M25"/>
      <c r="N25"/>
      <c r="O25"/>
      <c r="P25"/>
      <c r="Q25"/>
      <c r="R25"/>
      <c r="S25"/>
      <c r="T25"/>
    </row>
  </sheetData>
  <sheetProtection password="8624" sheet="1" objects="1" scenarios="1"/>
  <mergeCells count="2">
    <mergeCell ref="A14:A15"/>
    <mergeCell ref="A20:A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OFERTA</vt:lpstr>
      <vt:lpstr>ESTUDI COSTOS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Pellisé</dc:creator>
  <cp:lastModifiedBy>Xavier Pellisé</cp:lastModifiedBy>
  <dcterms:created xsi:type="dcterms:W3CDTF">2023-12-13T09:04:08Z</dcterms:created>
  <dcterms:modified xsi:type="dcterms:W3CDTF">2024-11-21T10:36:54Z</dcterms:modified>
</cp:coreProperties>
</file>