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075" windowHeight="7125"/>
  </bookViews>
  <sheets>
    <sheet name="OFERTA" sheetId="1" r:id="rId1"/>
    <sheet name="ESTUDI DE COSTOS" sheetId="2" r:id="rId2"/>
    <sheet name="Full3" sheetId="3" r:id="rId3"/>
  </sheets>
  <calcPr calcId="145621"/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9" i="1"/>
  <c r="F14" i="1"/>
  <c r="F12" i="1"/>
  <c r="F10" i="1"/>
  <c r="F9" i="1"/>
  <c r="F8" i="1"/>
  <c r="B17" i="2"/>
  <c r="B13" i="2"/>
  <c r="B20" i="2" l="1"/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0" i="1"/>
  <c r="E9" i="1"/>
  <c r="F6" i="1"/>
  <c r="F5" i="1"/>
  <c r="F4" i="1" l="1"/>
  <c r="E8" i="1"/>
  <c r="E6" i="1"/>
  <c r="E5" i="1"/>
  <c r="E4" i="1"/>
  <c r="E25" i="1" l="1"/>
  <c r="E29" i="1" l="1"/>
  <c r="B22" i="2"/>
</calcChain>
</file>

<file path=xl/sharedStrings.xml><?xml version="1.0" encoding="utf-8"?>
<sst xmlns="http://schemas.openxmlformats.org/spreadsheetml/2006/main" count="51" uniqueCount="44">
  <si>
    <t>ANNEX 8 PCAP - VERIFICACIÓ OFERTA</t>
  </si>
  <si>
    <t>Concepte serveis</t>
  </si>
  <si>
    <t>Direcció contracte</t>
  </si>
  <si>
    <t>Regiduria acte</t>
  </si>
  <si>
    <t>Regiduria música</t>
  </si>
  <si>
    <t>Coordinació informadors</t>
  </si>
  <si>
    <t>Servei informadors</t>
  </si>
  <si>
    <t>Servei interpretació</t>
  </si>
  <si>
    <t>Preu licitació</t>
  </si>
  <si>
    <t>Activitats</t>
  </si>
  <si>
    <t>Preu/ activitat</t>
  </si>
  <si>
    <t>VISITES GUIADES 60'</t>
  </si>
  <si>
    <t>VISITES GUIADES MEDIAMBIENTALS  DINAMITZADES 120' **</t>
  </si>
  <si>
    <t>VISITES GUIADES FAMILIARS INTERACTIVES 90'</t>
  </si>
  <si>
    <t>VISITES ESPECIALS ATENCIÓ TÈCNICA 90' **</t>
  </si>
  <si>
    <t>SERVEI CONCERT DIA 8 (BANDA/COBLA) **</t>
  </si>
  <si>
    <t>SERVEI DE MÚSICA DIA 10 (BANDA) **</t>
  </si>
  <si>
    <t>ACTUACIÓ TRADICIONAL GEGANTS/ES/CAPGROSSOS/GRALLERS **</t>
  </si>
  <si>
    <t>Preu ofert</t>
  </si>
  <si>
    <t>TOTAL ofert</t>
  </si>
  <si>
    <t>ESPECTACLE INFANTIL TEMÀTICA ROSES</t>
  </si>
  <si>
    <t>TALLER MEDIAMBIENTAL/PLANTACIÓ</t>
  </si>
  <si>
    <t>TALLER MAQUILLATGE TEMÀTICA FLORS</t>
  </si>
  <si>
    <t>TALLER COSMÈTICA AMB ROSES</t>
  </si>
  <si>
    <t>SERVEI COFFE BREAK /SERVEI D'AIGÜES I CAFÈS, DIA 9 (130 PERSONES)</t>
  </si>
  <si>
    <t>CÒCTEL DIA 8 (80 PERSONES)</t>
  </si>
  <si>
    <t>TOTAL (IVA no inclòs)</t>
  </si>
  <si>
    <t>IVA 21%</t>
  </si>
  <si>
    <t>TOTAL (IVA inclòs)</t>
  </si>
  <si>
    <t>Costos directes</t>
  </si>
  <si>
    <t>Import €</t>
  </si>
  <si>
    <t>Costos salarials (desglossar per categories)</t>
  </si>
  <si>
    <t>Altres</t>
  </si>
  <si>
    <t>.....</t>
  </si>
  <si>
    <t>....</t>
  </si>
  <si>
    <t>Costos indirectes</t>
  </si>
  <si>
    <t>Despeses generals d’estructura</t>
  </si>
  <si>
    <t xml:space="preserve">Benefici industrial </t>
  </si>
  <si>
    <t>TOTAL costos directes</t>
  </si>
  <si>
    <t>TOTAL costos indirectes</t>
  </si>
  <si>
    <t>PREU NET (sense IVA) (Inclou costos directes + indirectes + benefici industrial)</t>
  </si>
  <si>
    <t>COMPROVACIÓ</t>
  </si>
  <si>
    <t>Hores estimades</t>
  </si>
  <si>
    <t>Preu 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</si>
</sst>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10" xfId="0" applyBorder="1"/>
    <xf numFmtId="0" fontId="0" fillId="0" borderId="9" xfId="0" applyBorder="1"/>
    <xf numFmtId="0" fontId="2" fillId="0" borderId="11" xfId="0" applyFont="1" applyBorder="1" applyAlignment="1">
      <alignment vertical="center"/>
    </xf>
    <xf numFmtId="0" fontId="0" fillId="0" borderId="13" xfId="0" applyBorder="1"/>
    <xf numFmtId="0" fontId="1" fillId="0" borderId="12" xfId="0" applyFont="1" applyBorder="1" applyAlignment="1">
      <alignment horizontal="left" vertical="center"/>
    </xf>
    <xf numFmtId="0" fontId="0" fillId="0" borderId="14" xfId="0" applyBorder="1"/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/>
    </xf>
    <xf numFmtId="0" fontId="1" fillId="0" borderId="0" xfId="0" applyFont="1" applyBorder="1"/>
    <xf numFmtId="0" fontId="0" fillId="0" borderId="0" xfId="0"/>
    <xf numFmtId="0" fontId="4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0" borderId="3" xfId="0" applyFont="1" applyBorder="1" applyAlignment="1" applyProtection="1">
      <alignment horizontal="justify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0" fillId="0" borderId="18" xfId="0" applyBorder="1"/>
    <xf numFmtId="0" fontId="0" fillId="0" borderId="20" xfId="0" applyBorder="1"/>
    <xf numFmtId="0" fontId="0" fillId="0" borderId="16" xfId="0" applyBorder="1"/>
    <xf numFmtId="8" fontId="2" fillId="0" borderId="16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8" fontId="2" fillId="0" borderId="13" xfId="0" applyNumberFormat="1" applyFont="1" applyBorder="1" applyAlignment="1">
      <alignment horizontal="right" vertical="center"/>
    </xf>
    <xf numFmtId="0" fontId="0" fillId="0" borderId="16" xfId="0" applyBorder="1" applyProtection="1">
      <protection locked="0"/>
    </xf>
    <xf numFmtId="0" fontId="0" fillId="0" borderId="13" xfId="0" applyBorder="1" applyProtection="1">
      <protection locked="0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164" fontId="0" fillId="0" borderId="16" xfId="0" applyNumberFormat="1" applyBorder="1"/>
    <xf numFmtId="8" fontId="2" fillId="4" borderId="13" xfId="0" applyNumberFormat="1" applyFont="1" applyFill="1" applyBorder="1" applyAlignment="1">
      <alignment horizontal="right" vertical="center"/>
    </xf>
    <xf numFmtId="8" fontId="2" fillId="4" borderId="16" xfId="0" applyNumberFormat="1" applyFont="1" applyFill="1" applyBorder="1" applyAlignment="1">
      <alignment horizontal="right" vertical="center"/>
    </xf>
    <xf numFmtId="8" fontId="2" fillId="0" borderId="24" xfId="0" applyNumberFormat="1" applyFont="1" applyBorder="1" applyAlignment="1">
      <alignment horizontal="right" vertical="center"/>
    </xf>
    <xf numFmtId="2" fontId="0" fillId="0" borderId="14" xfId="0" applyNumberFormat="1" applyBorder="1"/>
    <xf numFmtId="0" fontId="2" fillId="0" borderId="18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right" vertical="center"/>
    </xf>
    <xf numFmtId="0" fontId="0" fillId="0" borderId="16" xfId="0" applyNumberFormat="1" applyBorder="1"/>
    <xf numFmtId="164" fontId="2" fillId="4" borderId="16" xfId="0" applyNumberFormat="1" applyFont="1" applyFill="1" applyBorder="1" applyAlignment="1">
      <alignment horizontal="right" vertical="center"/>
    </xf>
    <xf numFmtId="164" fontId="2" fillId="0" borderId="16" xfId="0" applyNumberFormat="1" applyFont="1" applyBorder="1" applyAlignment="1" applyProtection="1">
      <alignment horizontal="right" vertical="center"/>
      <protection locked="0"/>
    </xf>
    <xf numFmtId="164" fontId="2" fillId="2" borderId="16" xfId="0" applyNumberFormat="1" applyFont="1" applyFill="1" applyBorder="1" applyAlignment="1">
      <alignment horizontal="right" vertical="center"/>
    </xf>
    <xf numFmtId="164" fontId="0" fillId="0" borderId="16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164" fontId="0" fillId="0" borderId="19" xfId="0" applyNumberFormat="1" applyBorder="1"/>
    <xf numFmtId="164" fontId="0" fillId="0" borderId="21" xfId="0" applyNumberFormat="1" applyBorder="1"/>
    <xf numFmtId="164" fontId="0" fillId="0" borderId="1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0" fontId="3" fillId="5" borderId="9" xfId="0" applyFont="1" applyFill="1" applyBorder="1" applyAlignment="1">
      <alignment vertical="center"/>
    </xf>
    <xf numFmtId="0" fontId="0" fillId="5" borderId="12" xfId="0" applyFill="1" applyBorder="1"/>
    <xf numFmtId="0" fontId="3" fillId="0" borderId="17" xfId="0" applyFont="1" applyFill="1" applyBorder="1" applyAlignment="1">
      <alignment vertical="center"/>
    </xf>
    <xf numFmtId="8" fontId="2" fillId="0" borderId="0" xfId="0" applyNumberFormat="1" applyFont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164" fontId="0" fillId="5" borderId="8" xfId="0" applyNumberFormat="1" applyFill="1" applyBorder="1"/>
    <xf numFmtId="0" fontId="6" fillId="6" borderId="0" xfId="0" applyFont="1" applyFill="1"/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164" fontId="5" fillId="0" borderId="1" xfId="0" applyNumberFormat="1" applyFont="1" applyBorder="1" applyAlignment="1" applyProtection="1">
      <alignment horizontal="right" vertical="center" wrapText="1"/>
      <protection locked="0"/>
    </xf>
    <xf numFmtId="164" fontId="5" fillId="0" borderId="8" xfId="0" applyNumberFormat="1" applyFont="1" applyBorder="1" applyAlignment="1" applyProtection="1">
      <alignment horizontal="right" vertical="center" wrapText="1"/>
      <protection locked="0"/>
    </xf>
    <xf numFmtId="164" fontId="5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15" xfId="0" applyFont="1" applyBorder="1" applyAlignment="1">
      <alignment vertical="center" wrapText="1"/>
    </xf>
    <xf numFmtId="164" fontId="5" fillId="0" borderId="15" xfId="0" applyNumberFormat="1" applyFont="1" applyBorder="1" applyAlignment="1">
      <alignment vertical="center" wrapText="1"/>
    </xf>
    <xf numFmtId="164" fontId="0" fillId="0" borderId="18" xfId="0" applyNumberFormat="1" applyBorder="1" applyProtection="1">
      <protection locked="0"/>
    </xf>
    <xf numFmtId="164" fontId="2" fillId="2" borderId="21" xfId="0" applyNumberFormat="1" applyFont="1" applyFill="1" applyBorder="1" applyAlignment="1" applyProtection="1">
      <alignment horizontal="right" vertical="center"/>
    </xf>
    <xf numFmtId="164" fontId="2" fillId="2" borderId="26" xfId="0" applyNumberFormat="1" applyFont="1" applyFill="1" applyBorder="1" applyAlignment="1" applyProtection="1">
      <alignment horizontal="right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16" xfId="0" applyFont="1" applyBorder="1" applyAlignment="1">
      <alignment vertical="top" wrapText="1"/>
    </xf>
    <xf numFmtId="8" fontId="3" fillId="0" borderId="1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15" sqref="D15"/>
    </sheetView>
  </sheetViews>
  <sheetFormatPr defaultRowHeight="15" x14ac:dyDescent="0.25"/>
  <cols>
    <col min="1" max="1" width="42.28515625" bestFit="1" customWidth="1"/>
    <col min="2" max="2" width="9.85546875" customWidth="1"/>
    <col min="3" max="3" width="12.42578125" customWidth="1"/>
    <col min="4" max="4" width="12.28515625" customWidth="1"/>
    <col min="5" max="5" width="14" customWidth="1"/>
    <col min="6" max="6" width="15.5703125" customWidth="1"/>
    <col min="10" max="10" width="20.42578125" customWidth="1"/>
  </cols>
  <sheetData>
    <row r="1" spans="1:10" x14ac:dyDescent="0.25">
      <c r="A1" s="17" t="s">
        <v>0</v>
      </c>
      <c r="B1" s="4"/>
      <c r="C1" s="4"/>
      <c r="D1" s="4"/>
      <c r="E1" s="5"/>
    </row>
    <row r="2" spans="1:10" ht="15.75" thickBot="1" x14ac:dyDescent="0.3">
      <c r="A2" s="6"/>
      <c r="B2" s="3"/>
      <c r="C2" s="3"/>
      <c r="D2" s="3"/>
      <c r="E2" s="7"/>
    </row>
    <row r="3" spans="1:10" x14ac:dyDescent="0.25">
      <c r="A3" s="37" t="s">
        <v>1</v>
      </c>
      <c r="B3" s="38"/>
      <c r="C3" s="39" t="s">
        <v>8</v>
      </c>
      <c r="D3" s="38" t="s">
        <v>18</v>
      </c>
      <c r="E3" s="40" t="s">
        <v>19</v>
      </c>
      <c r="F3" s="2"/>
    </row>
    <row r="4" spans="1:10" x14ac:dyDescent="0.25">
      <c r="A4" s="29" t="s">
        <v>2</v>
      </c>
      <c r="B4" s="29"/>
      <c r="C4" s="41">
        <v>3772</v>
      </c>
      <c r="D4" s="35"/>
      <c r="E4" s="41">
        <f>+D4</f>
        <v>0</v>
      </c>
      <c r="F4" t="str">
        <f>+IF(C4&lt;D4,"preu ofertat superior al preu de sortida","correcte")</f>
        <v>correcte</v>
      </c>
    </row>
    <row r="5" spans="1:10" x14ac:dyDescent="0.25">
      <c r="A5" s="29" t="s">
        <v>3</v>
      </c>
      <c r="B5" s="29"/>
      <c r="C5" s="30">
        <v>1840</v>
      </c>
      <c r="D5" s="35"/>
      <c r="E5" s="41">
        <f>+D5</f>
        <v>0</v>
      </c>
      <c r="F5" s="18" t="str">
        <f>+IF(C5&lt;D5,"preu ofertat superior al preu de sortida","correcte")</f>
        <v>correcte</v>
      </c>
    </row>
    <row r="6" spans="1:10" x14ac:dyDescent="0.25">
      <c r="A6" s="29" t="s">
        <v>4</v>
      </c>
      <c r="B6" s="29"/>
      <c r="C6" s="30">
        <v>575</v>
      </c>
      <c r="D6" s="35"/>
      <c r="E6" s="41">
        <f>+D6</f>
        <v>0</v>
      </c>
      <c r="F6" s="18" t="str">
        <f>+IF(C6&lt;D6,"preu ofertat superior al preu de sortida","correcte")</f>
        <v>correcte</v>
      </c>
    </row>
    <row r="7" spans="1:10" s="18" customFormat="1" ht="34.5" customHeight="1" x14ac:dyDescent="0.25">
      <c r="A7" s="28"/>
      <c r="B7" s="82" t="s">
        <v>42</v>
      </c>
      <c r="C7" s="83" t="s">
        <v>43</v>
      </c>
      <c r="D7" s="35"/>
      <c r="E7" s="55"/>
    </row>
    <row r="8" spans="1:10" x14ac:dyDescent="0.25">
      <c r="A8" s="28" t="s">
        <v>5</v>
      </c>
      <c r="B8" s="29">
        <v>30</v>
      </c>
      <c r="C8" s="30">
        <v>38</v>
      </c>
      <c r="D8" s="35"/>
      <c r="E8" s="55">
        <f>+ROUND(B8*D8,2)</f>
        <v>0</v>
      </c>
      <c r="F8" s="18" t="str">
        <f>+IF(C8&lt;D8,"preu ofertat superior al preu de sortida","correcte")</f>
        <v>correcte</v>
      </c>
    </row>
    <row r="9" spans="1:10" x14ac:dyDescent="0.25">
      <c r="A9" s="28" t="s">
        <v>6</v>
      </c>
      <c r="B9" s="29">
        <v>197</v>
      </c>
      <c r="C9" s="30">
        <v>30</v>
      </c>
      <c r="D9" s="35"/>
      <c r="E9" s="55">
        <f>+ROUND(B9*D9,2)</f>
        <v>0</v>
      </c>
      <c r="F9" s="18" t="str">
        <f>+IF(C9&lt;D9,"preu ofertat superior al preu de sortida","correcte")</f>
        <v>correcte</v>
      </c>
    </row>
    <row r="10" spans="1:10" ht="15.75" thickBot="1" x14ac:dyDescent="0.3">
      <c r="A10" s="9" t="s">
        <v>7</v>
      </c>
      <c r="B10" s="12">
        <v>12</v>
      </c>
      <c r="C10" s="34">
        <v>80</v>
      </c>
      <c r="D10" s="36"/>
      <c r="E10" s="55">
        <f>+ROUND(B10*D10,2)</f>
        <v>0</v>
      </c>
      <c r="F10" s="18" t="str">
        <f>+IF(C10&lt;D10,"preu ofertat superior al preu de sortida","correcte")</f>
        <v>correcte</v>
      </c>
    </row>
    <row r="11" spans="1:10" ht="30.75" thickBot="1" x14ac:dyDescent="0.3">
      <c r="A11" s="10"/>
      <c r="B11" s="13" t="s">
        <v>9</v>
      </c>
      <c r="C11" s="15" t="s">
        <v>10</v>
      </c>
      <c r="D11" s="13" t="s">
        <v>18</v>
      </c>
      <c r="E11" s="8" t="s">
        <v>19</v>
      </c>
      <c r="J11" s="3"/>
    </row>
    <row r="12" spans="1:10" x14ac:dyDescent="0.25">
      <c r="A12" s="31" t="s">
        <v>11</v>
      </c>
      <c r="B12" s="46">
        <v>7</v>
      </c>
      <c r="C12" s="30">
        <v>200</v>
      </c>
      <c r="D12" s="75"/>
      <c r="E12" s="54">
        <f t="shared" ref="E12:E24" si="0">+ROUND(B12*D12,2)</f>
        <v>0</v>
      </c>
      <c r="F12" s="18" t="str">
        <f>+IF(C12&lt;D12,"preu ofertat superior al preu de sortida","correcte")</f>
        <v>correcte</v>
      </c>
      <c r="G12" s="3"/>
      <c r="J12" s="64"/>
    </row>
    <row r="13" spans="1:10" ht="30" x14ac:dyDescent="0.25">
      <c r="A13" s="32" t="s">
        <v>12</v>
      </c>
      <c r="B13" s="47">
        <v>3</v>
      </c>
      <c r="C13" s="43">
        <v>390</v>
      </c>
      <c r="D13" s="49">
        <v>390</v>
      </c>
      <c r="E13" s="77">
        <f t="shared" si="0"/>
        <v>1170</v>
      </c>
      <c r="F13" s="3"/>
      <c r="G13" s="3"/>
      <c r="J13" s="65"/>
    </row>
    <row r="14" spans="1:10" x14ac:dyDescent="0.25">
      <c r="A14" s="33" t="s">
        <v>13</v>
      </c>
      <c r="B14" s="47">
        <v>4</v>
      </c>
      <c r="C14" s="30">
        <v>345</v>
      </c>
      <c r="D14" s="50"/>
      <c r="E14" s="57">
        <f t="shared" si="0"/>
        <v>0</v>
      </c>
      <c r="F14" s="18" t="str">
        <f>+IF(C14&lt;D14,"preu ofertat superior al preu de sortida","correcte")</f>
        <v>correcte</v>
      </c>
      <c r="G14" s="3"/>
      <c r="J14" s="65"/>
    </row>
    <row r="15" spans="1:10" x14ac:dyDescent="0.25">
      <c r="A15" s="33" t="s">
        <v>14</v>
      </c>
      <c r="B15" s="47">
        <v>3</v>
      </c>
      <c r="C15" s="43">
        <v>345</v>
      </c>
      <c r="D15" s="51">
        <v>345</v>
      </c>
      <c r="E15" s="76">
        <f t="shared" si="0"/>
        <v>1035</v>
      </c>
      <c r="F15" s="3"/>
      <c r="G15" s="3"/>
      <c r="J15" s="65"/>
    </row>
    <row r="16" spans="1:10" x14ac:dyDescent="0.25">
      <c r="A16" s="33" t="s">
        <v>15</v>
      </c>
      <c r="B16" s="47">
        <v>1</v>
      </c>
      <c r="C16" s="42">
        <v>3390</v>
      </c>
      <c r="D16" s="51">
        <v>3390</v>
      </c>
      <c r="E16" s="76">
        <f t="shared" si="0"/>
        <v>3390</v>
      </c>
      <c r="F16" s="3"/>
      <c r="G16" s="3"/>
      <c r="J16" s="65"/>
    </row>
    <row r="17" spans="1:10" x14ac:dyDescent="0.25">
      <c r="A17" s="33" t="s">
        <v>16</v>
      </c>
      <c r="B17" s="47">
        <v>1</v>
      </c>
      <c r="C17" s="43">
        <v>2580</v>
      </c>
      <c r="D17" s="51">
        <v>2580</v>
      </c>
      <c r="E17" s="76">
        <f t="shared" si="0"/>
        <v>2580</v>
      </c>
      <c r="F17" s="3"/>
      <c r="G17" s="3"/>
      <c r="J17" s="65"/>
    </row>
    <row r="18" spans="1:10" ht="30" x14ac:dyDescent="0.25">
      <c r="A18" s="32" t="s">
        <v>17</v>
      </c>
      <c r="B18" s="47">
        <v>1</v>
      </c>
      <c r="C18" s="43">
        <v>2100</v>
      </c>
      <c r="D18" s="51">
        <v>2100</v>
      </c>
      <c r="E18" s="77">
        <f t="shared" si="0"/>
        <v>2100</v>
      </c>
      <c r="F18" s="3"/>
      <c r="G18" s="3"/>
      <c r="J18" s="65"/>
    </row>
    <row r="19" spans="1:10" x14ac:dyDescent="0.25">
      <c r="A19" s="33" t="s">
        <v>20</v>
      </c>
      <c r="B19" s="47">
        <v>3</v>
      </c>
      <c r="C19" s="30">
        <v>1000</v>
      </c>
      <c r="D19" s="52"/>
      <c r="E19" s="59">
        <f t="shared" si="0"/>
        <v>0</v>
      </c>
      <c r="F19" s="18" t="str">
        <f t="shared" ref="F19:F24" si="1">+IF(C19&lt;D19,"preu ofertat superior al preu de sortida","correcte")</f>
        <v>correcte</v>
      </c>
      <c r="G19" s="3"/>
      <c r="J19" s="64"/>
    </row>
    <row r="20" spans="1:10" x14ac:dyDescent="0.25">
      <c r="A20" s="33" t="s">
        <v>21</v>
      </c>
      <c r="B20" s="47">
        <v>3</v>
      </c>
      <c r="C20" s="30">
        <v>700</v>
      </c>
      <c r="D20" s="52"/>
      <c r="E20" s="58">
        <f t="shared" si="0"/>
        <v>0</v>
      </c>
      <c r="F20" s="18" t="str">
        <f t="shared" si="1"/>
        <v>correcte</v>
      </c>
      <c r="J20" s="64"/>
    </row>
    <row r="21" spans="1:10" x14ac:dyDescent="0.25">
      <c r="A21" s="33" t="s">
        <v>22</v>
      </c>
      <c r="B21" s="47">
        <v>3</v>
      </c>
      <c r="C21" s="30">
        <v>1000</v>
      </c>
      <c r="D21" s="52"/>
      <c r="E21" s="58">
        <f t="shared" si="0"/>
        <v>0</v>
      </c>
      <c r="F21" s="18" t="str">
        <f t="shared" si="1"/>
        <v>correcte</v>
      </c>
      <c r="J21" s="64"/>
    </row>
    <row r="22" spans="1:10" x14ac:dyDescent="0.25">
      <c r="A22" s="33" t="s">
        <v>23</v>
      </c>
      <c r="B22" s="47">
        <v>1</v>
      </c>
      <c r="C22" s="30">
        <v>1380</v>
      </c>
      <c r="D22" s="52"/>
      <c r="E22" s="58">
        <f t="shared" si="0"/>
        <v>0</v>
      </c>
      <c r="F22" s="18" t="str">
        <f t="shared" si="1"/>
        <v>correcte</v>
      </c>
      <c r="J22" s="64"/>
    </row>
    <row r="23" spans="1:10" ht="30" x14ac:dyDescent="0.25">
      <c r="A23" s="32" t="s">
        <v>24</v>
      </c>
      <c r="B23" s="48"/>
      <c r="C23" s="30">
        <v>3380</v>
      </c>
      <c r="D23" s="52"/>
      <c r="E23" s="58">
        <f t="shared" si="0"/>
        <v>0</v>
      </c>
      <c r="F23" s="18" t="str">
        <f t="shared" si="1"/>
        <v>correcte</v>
      </c>
      <c r="J23" s="64"/>
    </row>
    <row r="24" spans="1:10" ht="15.75" thickBot="1" x14ac:dyDescent="0.3">
      <c r="A24" s="11" t="s">
        <v>25</v>
      </c>
      <c r="B24" s="45"/>
      <c r="C24" s="44">
        <v>1700</v>
      </c>
      <c r="D24" s="53"/>
      <c r="E24" s="60">
        <f t="shared" si="0"/>
        <v>0</v>
      </c>
      <c r="F24" s="18" t="str">
        <f t="shared" si="1"/>
        <v>correcte</v>
      </c>
      <c r="J24" s="64"/>
    </row>
    <row r="25" spans="1:10" ht="15.75" thickBot="1" x14ac:dyDescent="0.3">
      <c r="A25" s="61" t="s">
        <v>26</v>
      </c>
      <c r="B25" s="62"/>
      <c r="C25" s="62"/>
      <c r="D25" s="62"/>
      <c r="E25" s="66">
        <f>SUM(E4:E24)</f>
        <v>10275</v>
      </c>
      <c r="J25" s="3"/>
    </row>
    <row r="26" spans="1:10" x14ac:dyDescent="0.25">
      <c r="A26" s="63" t="s">
        <v>27</v>
      </c>
      <c r="B26" s="27"/>
      <c r="C26" s="27"/>
      <c r="D26" s="27"/>
      <c r="E26" s="54"/>
      <c r="J26" s="3"/>
    </row>
    <row r="27" spans="1:10" ht="15.75" thickBot="1" x14ac:dyDescent="0.3">
      <c r="A27" s="16" t="s">
        <v>28</v>
      </c>
      <c r="B27" s="14"/>
      <c r="C27" s="14"/>
      <c r="D27" s="14"/>
      <c r="E27" s="56"/>
    </row>
    <row r="29" spans="1:10" ht="28.5" customHeight="1" x14ac:dyDescent="0.25">
      <c r="A29" s="67" t="s">
        <v>41</v>
      </c>
      <c r="B29" s="67"/>
      <c r="C29" s="67"/>
      <c r="D29" s="67"/>
      <c r="E29" s="67" t="str">
        <f>+IF(E25=OFERTA!B21, "CORRECTE","DIFERÈNCIES AMB ESTUDI DE COSTOS")</f>
        <v>DIFERÈNCIES AMB ESTUDI DE COSTOS</v>
      </c>
    </row>
  </sheetData>
  <sheetProtection password="8624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O21" sqref="O21"/>
    </sheetView>
  </sheetViews>
  <sheetFormatPr defaultRowHeight="15" x14ac:dyDescent="0.25"/>
  <cols>
    <col min="1" max="1" width="38.85546875" customWidth="1"/>
    <col min="2" max="2" width="44.5703125" customWidth="1"/>
  </cols>
  <sheetData>
    <row r="1" spans="1:2" x14ac:dyDescent="0.25">
      <c r="A1" s="1" t="s">
        <v>0</v>
      </c>
    </row>
    <row r="2" spans="1:2" ht="15.75" thickBot="1" x14ac:dyDescent="0.3"/>
    <row r="3" spans="1:2" ht="15.75" thickBot="1" x14ac:dyDescent="0.3">
      <c r="A3" s="23" t="s">
        <v>29</v>
      </c>
      <c r="B3" s="24" t="s">
        <v>30</v>
      </c>
    </row>
    <row r="4" spans="1:2" ht="26.25" thickBot="1" x14ac:dyDescent="0.3">
      <c r="A4" s="25" t="s">
        <v>31</v>
      </c>
      <c r="B4" s="68"/>
    </row>
    <row r="5" spans="1:2" ht="15.75" thickBot="1" x14ac:dyDescent="0.3">
      <c r="A5" s="25" t="s">
        <v>32</v>
      </c>
      <c r="B5" s="68"/>
    </row>
    <row r="6" spans="1:2" ht="15.75" thickBot="1" x14ac:dyDescent="0.3">
      <c r="A6" s="25" t="s">
        <v>33</v>
      </c>
      <c r="B6" s="69"/>
    </row>
    <row r="7" spans="1:2" ht="15.75" thickBot="1" x14ac:dyDescent="0.3">
      <c r="A7" s="25" t="s">
        <v>33</v>
      </c>
      <c r="B7" s="69"/>
    </row>
    <row r="8" spans="1:2" ht="15.75" thickBot="1" x14ac:dyDescent="0.3">
      <c r="A8" s="26" t="s">
        <v>34</v>
      </c>
      <c r="B8" s="69"/>
    </row>
    <row r="9" spans="1:2" ht="15.75" thickBot="1" x14ac:dyDescent="0.3">
      <c r="A9" s="26" t="s">
        <v>34</v>
      </c>
      <c r="B9" s="69"/>
    </row>
    <row r="10" spans="1:2" ht="15.75" thickBot="1" x14ac:dyDescent="0.3">
      <c r="A10" s="26"/>
      <c r="B10" s="69"/>
    </row>
    <row r="11" spans="1:2" ht="15.75" thickBot="1" x14ac:dyDescent="0.3">
      <c r="A11" s="26"/>
      <c r="B11" s="69"/>
    </row>
    <row r="12" spans="1:2" ht="15.75" thickBot="1" x14ac:dyDescent="0.3">
      <c r="A12" s="26"/>
      <c r="B12" s="69"/>
    </row>
    <row r="13" spans="1:2" s="18" customFormat="1" x14ac:dyDescent="0.25">
      <c r="A13" s="73" t="s">
        <v>38</v>
      </c>
      <c r="B13" s="74">
        <f>SUM(B4:B12)</f>
        <v>0</v>
      </c>
    </row>
    <row r="14" spans="1:2" ht="15.75" thickBot="1" x14ac:dyDescent="0.3">
      <c r="A14" s="21"/>
      <c r="B14" s="18"/>
    </row>
    <row r="15" spans="1:2" ht="15.75" thickBot="1" x14ac:dyDescent="0.3">
      <c r="A15" s="19" t="s">
        <v>35</v>
      </c>
      <c r="B15" s="20" t="s">
        <v>30</v>
      </c>
    </row>
    <row r="16" spans="1:2" ht="15.75" thickBot="1" x14ac:dyDescent="0.3">
      <c r="A16" s="26" t="s">
        <v>36</v>
      </c>
      <c r="B16" s="69"/>
    </row>
    <row r="17" spans="1:2" x14ac:dyDescent="0.25">
      <c r="A17" s="78" t="s">
        <v>39</v>
      </c>
      <c r="B17" s="80">
        <f>+B16</f>
        <v>0</v>
      </c>
    </row>
    <row r="18" spans="1:2" ht="15.75" thickBot="1" x14ac:dyDescent="0.3">
      <c r="A18" s="79"/>
      <c r="B18" s="81"/>
    </row>
    <row r="19" spans="1:2" ht="15.75" thickBot="1" x14ac:dyDescent="0.3">
      <c r="A19" s="19" t="s">
        <v>37</v>
      </c>
      <c r="B19" s="70"/>
    </row>
    <row r="20" spans="1:2" ht="39" thickBot="1" x14ac:dyDescent="0.3">
      <c r="A20" s="22" t="s">
        <v>40</v>
      </c>
      <c r="B20" s="71">
        <f>+B13+B17+B19</f>
        <v>0</v>
      </c>
    </row>
    <row r="22" spans="1:2" ht="29.25" customHeight="1" x14ac:dyDescent="0.25">
      <c r="A22" s="67" t="s">
        <v>41</v>
      </c>
      <c r="B22" s="67" t="str">
        <f>+IF(B20=OFERTA!E25,"CORRECTE","HI HA DIFERÈNCIES ENTRE OFERTA I ESTUDI DE COSTOS")</f>
        <v>HI HA DIFERÈNCIES ENTRE OFERTA I ESTUDI DE COSTOS</v>
      </c>
    </row>
    <row r="26" spans="1:2" x14ac:dyDescent="0.25">
      <c r="B26" s="72"/>
    </row>
  </sheetData>
  <mergeCells count="2">
    <mergeCell ref="A17:A18"/>
    <mergeCell ref="B17:B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OFERTA</vt:lpstr>
      <vt:lpstr>ESTUDI DE COSTOS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Soler</dc:creator>
  <cp:lastModifiedBy>Marisol Soler</cp:lastModifiedBy>
  <dcterms:created xsi:type="dcterms:W3CDTF">2025-02-24T07:07:27Z</dcterms:created>
  <dcterms:modified xsi:type="dcterms:W3CDTF">2025-02-24T08:58:33Z</dcterms:modified>
</cp:coreProperties>
</file>