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75" windowWidth="18180" windowHeight="7095"/>
  </bookViews>
  <sheets>
    <sheet name="Oferta" sheetId="2" r:id="rId1"/>
    <sheet name="Estudi costos" sheetId="3" r:id="rId2"/>
  </sheets>
  <calcPr calcId="145621"/>
</workbook>
</file>

<file path=xl/calcChain.xml><?xml version="1.0" encoding="utf-8"?>
<calcChain xmlns="http://schemas.openxmlformats.org/spreadsheetml/2006/main">
  <c r="B24" i="3" l="1"/>
  <c r="H93" i="2"/>
  <c r="H92" i="2"/>
  <c r="H91" i="2"/>
  <c r="H87" i="2"/>
  <c r="H86" i="2"/>
  <c r="H85" i="2"/>
  <c r="H84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3" i="2"/>
  <c r="B26" i="3" l="1"/>
  <c r="B18" i="3"/>
  <c r="G92" i="2"/>
  <c r="G93" i="2"/>
  <c r="G91" i="2"/>
  <c r="G85" i="2"/>
  <c r="G86" i="2"/>
  <c r="G87" i="2"/>
  <c r="G84" i="2"/>
  <c r="G69" i="2"/>
  <c r="G70" i="2"/>
  <c r="G71" i="2"/>
  <c r="G72" i="2"/>
  <c r="G73" i="2"/>
  <c r="G74" i="2"/>
  <c r="G75" i="2"/>
  <c r="G76" i="2"/>
  <c r="G77" i="2"/>
  <c r="G78" i="2"/>
  <c r="G79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4" i="2"/>
  <c r="G5" i="2"/>
  <c r="G6" i="2"/>
  <c r="G7" i="2"/>
  <c r="G8" i="2"/>
  <c r="G9" i="2"/>
  <c r="G10" i="2"/>
  <c r="G11" i="2"/>
  <c r="G12" i="2"/>
  <c r="G3" i="2"/>
  <c r="G94" i="2" l="1"/>
  <c r="B28" i="3"/>
  <c r="G88" i="2"/>
  <c r="G81" i="2"/>
  <c r="G96" i="2" l="1"/>
  <c r="B30" i="3" s="1"/>
  <c r="G97" i="2" l="1"/>
  <c r="G98" i="2" s="1"/>
  <c r="G100" i="2"/>
</calcChain>
</file>

<file path=xl/sharedStrings.xml><?xml version="1.0" encoding="utf-8"?>
<sst xmlns="http://schemas.openxmlformats.org/spreadsheetml/2006/main" count="264" uniqueCount="180">
  <si>
    <t>pneumàtics</t>
  </si>
  <si>
    <t xml:space="preserve">TIPUS </t>
  </si>
  <si>
    <t>155R13C 89N</t>
  </si>
  <si>
    <t>LIGERO</t>
  </si>
  <si>
    <t>205/75R16C 110/108R</t>
  </si>
  <si>
    <t xml:space="preserve">Del. 120/70-15 30J </t>
  </si>
  <si>
    <t>MOTO</t>
  </si>
  <si>
    <t>Tras. 140/70-14 55J</t>
  </si>
  <si>
    <t>205/60 R16 92H</t>
  </si>
  <si>
    <t xml:space="preserve">Del. 165/65 R15 81T </t>
  </si>
  <si>
    <t xml:space="preserve">Tras. 185/60R15 84T </t>
  </si>
  <si>
    <t>165/70 R14 81T</t>
  </si>
  <si>
    <t>285/70R19.5</t>
  </si>
  <si>
    <t>CAMION</t>
  </si>
  <si>
    <t>195/70R15C 103/101Q</t>
  </si>
  <si>
    <t xml:space="preserve">Del. 80/80-16 45J </t>
  </si>
  <si>
    <t>Tras. 110/80-14 59J</t>
  </si>
  <si>
    <t>Del. 15x4.5-8 - Tras. 18x7-8</t>
  </si>
  <si>
    <t>AGRO</t>
  </si>
  <si>
    <t>Tras. 18x7-8</t>
  </si>
  <si>
    <t xml:space="preserve">Del. 90/80-16 51J </t>
  </si>
  <si>
    <t xml:space="preserve">315/80R22.5 </t>
  </si>
  <si>
    <t>305/70R19,5 146/144G</t>
  </si>
  <si>
    <t>315/80R22.5 156/150L</t>
  </si>
  <si>
    <t>165/70R14 81Q</t>
  </si>
  <si>
    <t>215/65R16C 100P</t>
  </si>
  <si>
    <t xml:space="preserve">Del. 385/65 R22.5 160K - </t>
  </si>
  <si>
    <t>Tras. 315/80 R22.5 (150L)</t>
  </si>
  <si>
    <t>305/70R22.5 152/148G</t>
  </si>
  <si>
    <t>185/75R16C 104/102Q</t>
  </si>
  <si>
    <t>165/65R14 79T</t>
  </si>
  <si>
    <t>225/75R16 (121/120R)</t>
  </si>
  <si>
    <t xml:space="preserve">Del. 12-16,5/14PR - </t>
  </si>
  <si>
    <t>Tras. 10-16,5/14PR</t>
  </si>
  <si>
    <t xml:space="preserve">Del. 6,00R16 - </t>
  </si>
  <si>
    <t>Tras. 280/70R20</t>
  </si>
  <si>
    <t xml:space="preserve">Del. 14.9R24 - </t>
  </si>
  <si>
    <t>Tras. 18.4R38</t>
  </si>
  <si>
    <t>225/65R16C</t>
  </si>
  <si>
    <t>215/75R17.5</t>
  </si>
  <si>
    <t>255/70R16 111H</t>
  </si>
  <si>
    <t>225/55R18 98H</t>
  </si>
  <si>
    <t>235/65R16C 115/113R</t>
  </si>
  <si>
    <t>315/70R22,5</t>
  </si>
  <si>
    <t>305/70 R22.5 153/150L</t>
  </si>
  <si>
    <t>205/75 R16C 113/111R</t>
  </si>
  <si>
    <t>4-10 X 16,5</t>
  </si>
  <si>
    <t>7-15 14PR</t>
  </si>
  <si>
    <t>205/75 R16C (110/108R)</t>
  </si>
  <si>
    <t>155-R12C 84N</t>
  </si>
  <si>
    <t>165/65R14 83S</t>
  </si>
  <si>
    <t>235/75R17,5 132/130M</t>
  </si>
  <si>
    <t>Del. 340/80-20R - Tras. 18,4-26R</t>
  </si>
  <si>
    <t>Tras. 18,4-26R</t>
  </si>
  <si>
    <t>12,5/80-18IMP</t>
  </si>
  <si>
    <t>225/65R16 112R</t>
  </si>
  <si>
    <t>Del.120/70-13 53J - Tras. 120/70-14 55J</t>
  </si>
  <si>
    <t>120/70-14 55J</t>
  </si>
  <si>
    <t>Del. 100/80-16M - Tras. 120/80-16M</t>
  </si>
  <si>
    <t xml:space="preserve"> 120/80-16M</t>
  </si>
  <si>
    <t>Del. 285/70R19.5 146L / 285/70R19.5 144L</t>
  </si>
  <si>
    <t xml:space="preserve">CAMION </t>
  </si>
  <si>
    <t>205/75R17 124/122M</t>
  </si>
  <si>
    <t>215/75R16C 116/114R</t>
  </si>
  <si>
    <t>385/65R22,5 160K - 315/80R22,5 150L - 315/80R22,5 154M</t>
  </si>
  <si>
    <t>315/80R22,5 150L - 315/80R22,5 154M</t>
  </si>
  <si>
    <t>305/70R22,5 148L</t>
  </si>
  <si>
    <t>130/30-13  (ES CONTEMPLA 130/60-13)</t>
  </si>
  <si>
    <t>165/70R13 83Q</t>
  </si>
  <si>
    <t>195/75R14C 106/104</t>
  </si>
  <si>
    <t>165R13LT 94S</t>
  </si>
  <si>
    <t>185R14LT 102/100T</t>
  </si>
  <si>
    <t>Del. 110/70-16 - Tras. 130/70R16</t>
  </si>
  <si>
    <t>Tras. 130/70R16</t>
  </si>
  <si>
    <t>185/75R16</t>
  </si>
  <si>
    <t>155R13 91N</t>
  </si>
  <si>
    <t>170/60-8 46 A8</t>
  </si>
  <si>
    <t>18x8.50-8 4PR</t>
  </si>
  <si>
    <t>16x6,5-8</t>
  </si>
  <si>
    <t>200/65-8 58 A8</t>
  </si>
  <si>
    <t>Del. 16,5x6,5-8 A4/56 - Tras. 23x8.5-12 A4/72</t>
  </si>
  <si>
    <t>Tras. 23x8.5-12 A4/72</t>
  </si>
  <si>
    <t>Preu/hora</t>
  </si>
  <si>
    <t>Actuacions previstes (2anys)</t>
  </si>
  <si>
    <t>vehicles</t>
  </si>
  <si>
    <t>Piaggio (Doble Rueda)</t>
  </si>
  <si>
    <t>Isuzu (Cab. Doble)</t>
  </si>
  <si>
    <t>Seat MO</t>
  </si>
  <si>
    <t>Citroën e-Berlingo</t>
  </si>
  <si>
    <t>Twingo</t>
  </si>
  <si>
    <t>Dacia Spring</t>
  </si>
  <si>
    <t>Renault midlum</t>
  </si>
  <si>
    <t>Nissan Cabstar</t>
  </si>
  <si>
    <t>Liberty (24)</t>
  </si>
  <si>
    <t>Toro Hyster</t>
  </si>
  <si>
    <t>Piaggio Liberty</t>
  </si>
  <si>
    <t>Renault D26 (3 Ejes)</t>
  </si>
  <si>
    <t>Iveco (Cab. Dobl.)</t>
  </si>
  <si>
    <t>Renault C280 (035)</t>
  </si>
  <si>
    <t>Nissan Kubistar</t>
  </si>
  <si>
    <t>Nissan Primastar</t>
  </si>
  <si>
    <t>Renault D18</t>
  </si>
  <si>
    <t>Renault Midlum (058-059)</t>
  </si>
  <si>
    <t>Cabstar ADR</t>
  </si>
  <si>
    <t>Piaggio (Rueda simple)</t>
  </si>
  <si>
    <t>Iveco Daily (070)</t>
  </si>
  <si>
    <t>Toro Mast</t>
  </si>
  <si>
    <t>Tractor John Deere 073</t>
  </si>
  <si>
    <t>Tractor John Deere 074</t>
  </si>
  <si>
    <t>Renault Master</t>
  </si>
  <si>
    <t>Isuzu (090)</t>
  </si>
  <si>
    <t>Nissan Navara</t>
  </si>
  <si>
    <t>Mitsubishi Outlander</t>
  </si>
  <si>
    <t>Mercedes Sprinter</t>
  </si>
  <si>
    <t>Piaggio Maxxi (D. Rueda)</t>
  </si>
  <si>
    <t>Renault Premium (100)</t>
  </si>
  <si>
    <t>Renault D18 High (101)</t>
  </si>
  <si>
    <t>Isuzu (Cab. Simple)</t>
  </si>
  <si>
    <t>Caterpillar 216B</t>
  </si>
  <si>
    <t>JCB 1CX</t>
  </si>
  <si>
    <t>Isuzu Afectacions</t>
  </si>
  <si>
    <t>Renault Midlum (128)</t>
  </si>
  <si>
    <t>JCB 3CX</t>
  </si>
  <si>
    <t>Plat. El. Haulotte</t>
  </si>
  <si>
    <t>Iveco Plat. El. Socage</t>
  </si>
  <si>
    <t>Silence S02A</t>
  </si>
  <si>
    <t>Honda SH 125i</t>
  </si>
  <si>
    <t>Renault D16 Med</t>
  </si>
  <si>
    <t>Fuso</t>
  </si>
  <si>
    <t>Fiat Ducato</t>
  </si>
  <si>
    <t>Renault D26 Wide (232,233)</t>
  </si>
  <si>
    <t>Renault Midlum 270 (235)</t>
  </si>
  <si>
    <t>Scutum S03</t>
  </si>
  <si>
    <t>Comarth T-Truck</t>
  </si>
  <si>
    <t>Barredora Bucher CC2020</t>
  </si>
  <si>
    <t>DFSK K01H</t>
  </si>
  <si>
    <t>DFSK C32</t>
  </si>
  <si>
    <t>Honda SH 350i</t>
  </si>
  <si>
    <t>Etesia Et-lander</t>
  </si>
  <si>
    <t>Goupil G4</t>
  </si>
  <si>
    <t>Husqvarna R316</t>
  </si>
  <si>
    <t>Husqvarna P524</t>
  </si>
  <si>
    <t>Husqvarna RC320</t>
  </si>
  <si>
    <t>Husqvarna R422</t>
  </si>
  <si>
    <t>ETESIA HVHPX</t>
  </si>
  <si>
    <t>TOTAL PNEUMÀTICS</t>
  </si>
  <si>
    <t>MATERIAL PUNXADES</t>
  </si>
  <si>
    <t>TIPOLOGIA VEHICLES</t>
  </si>
  <si>
    <t>Camions</t>
  </si>
  <si>
    <t>Furgonetes</t>
  </si>
  <si>
    <t>Motocicletes/camionetes/turismes</t>
  </si>
  <si>
    <t>Màquines</t>
  </si>
  <si>
    <t xml:space="preserve">Total material </t>
  </si>
  <si>
    <t>INTERVENCIONS</t>
  </si>
  <si>
    <t>Muntatge canvi roda</t>
  </si>
  <si>
    <t>Alineat</t>
  </si>
  <si>
    <t>Punxada</t>
  </si>
  <si>
    <t>TOTAL Intervencions</t>
  </si>
  <si>
    <t>Total IVA no inclòs</t>
  </si>
  <si>
    <t>IVA 21%</t>
  </si>
  <si>
    <t>TOTAL</t>
  </si>
  <si>
    <t>Característiques</t>
  </si>
  <si>
    <t>Descripció</t>
  </si>
  <si>
    <t>unitats Neumàtics</t>
  </si>
  <si>
    <t>Preu pneumàtic ofert</t>
  </si>
  <si>
    <t>Preu pneumàtic sortida</t>
  </si>
  <si>
    <t xml:space="preserve">Total </t>
  </si>
  <si>
    <t>Preu material</t>
  </si>
  <si>
    <t>Preu ofert</t>
  </si>
  <si>
    <t>Total punxades</t>
  </si>
  <si>
    <t>ANNEX  - PCAP - VERIFICACIÓ OFERTA</t>
  </si>
  <si>
    <t>Costos directes</t>
  </si>
  <si>
    <t>Import €</t>
  </si>
  <si>
    <t>Costos indirectes</t>
  </si>
  <si>
    <t>Despeses generals d’estructura</t>
  </si>
  <si>
    <t xml:space="preserve">Benefici industrial </t>
  </si>
  <si>
    <t>PREU NET (sense IVA) (Inclou costos directes+indirectes+ benefici industrial)</t>
  </si>
  <si>
    <t>COMPROVACIÓ</t>
  </si>
  <si>
    <t xml:space="preserve">TOTAL costos directes: </t>
  </si>
  <si>
    <t>TOTAL costos indirectes: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</si>
</sst>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3" fillId="0" borderId="0" applyNumberFormat="0"/>
  </cellStyleXfs>
  <cellXfs count="90">
    <xf numFmtId="0" fontId="0" fillId="0" borderId="0" xfId="0"/>
    <xf numFmtId="0" fontId="21" fillId="35" borderId="34" xfId="43" applyFont="1" applyFill="1" applyBorder="1" applyAlignment="1">
      <alignment horizontal="center" vertical="center" wrapText="1"/>
    </xf>
    <xf numFmtId="0" fontId="0" fillId="34" borderId="11" xfId="0" applyFill="1" applyBorder="1"/>
    <xf numFmtId="0" fontId="21" fillId="34" borderId="29" xfId="43" applyFont="1" applyFill="1" applyBorder="1" applyAlignment="1">
      <alignment vertical="center"/>
    </xf>
    <xf numFmtId="0" fontId="21" fillId="35" borderId="23" xfId="43" applyFont="1" applyFill="1" applyBorder="1" applyAlignment="1">
      <alignment horizontal="center" vertical="center" wrapText="1"/>
    </xf>
    <xf numFmtId="44" fontId="0" fillId="36" borderId="20" xfId="1" applyFont="1" applyFill="1" applyBorder="1" applyAlignment="1">
      <alignment vertical="center"/>
    </xf>
    <xf numFmtId="44" fontId="16" fillId="36" borderId="27" xfId="1" applyFont="1" applyFill="1" applyBorder="1" applyAlignment="1">
      <alignment vertical="center"/>
    </xf>
    <xf numFmtId="44" fontId="16" fillId="36" borderId="28" xfId="1" applyFont="1" applyFill="1" applyBorder="1" applyAlignment="1">
      <alignment vertical="center"/>
    </xf>
    <xf numFmtId="0" fontId="21" fillId="35" borderId="32" xfId="43" applyFont="1" applyFill="1" applyBorder="1" applyAlignment="1">
      <alignment horizontal="center" vertical="center"/>
    </xf>
    <xf numFmtId="44" fontId="16" fillId="36" borderId="16" xfId="1" applyFont="1" applyFill="1" applyBorder="1" applyAlignment="1">
      <alignment vertical="center"/>
    </xf>
    <xf numFmtId="44" fontId="16" fillId="36" borderId="17" xfId="1" applyFont="1" applyFill="1" applyBorder="1" applyAlignment="1">
      <alignment vertical="center"/>
    </xf>
    <xf numFmtId="44" fontId="21" fillId="35" borderId="13" xfId="1" applyFont="1" applyFill="1" applyBorder="1" applyAlignment="1">
      <alignment horizontal="center" vertical="center" wrapText="1"/>
    </xf>
    <xf numFmtId="0" fontId="0" fillId="0" borderId="20" xfId="0" applyBorder="1"/>
    <xf numFmtId="0" fontId="22" fillId="0" borderId="24" xfId="43" applyFont="1" applyBorder="1" applyAlignment="1">
      <alignment vertical="center"/>
    </xf>
    <xf numFmtId="0" fontId="22" fillId="0" borderId="14" xfId="43" applyFont="1" applyBorder="1" applyAlignment="1">
      <alignment vertical="center"/>
    </xf>
    <xf numFmtId="0" fontId="22" fillId="0" borderId="25" xfId="43" applyFont="1" applyBorder="1" applyAlignment="1">
      <alignment vertical="center"/>
    </xf>
    <xf numFmtId="0" fontId="22" fillId="33" borderId="20" xfId="43" applyFont="1" applyFill="1" applyBorder="1" applyAlignment="1">
      <alignment vertical="center"/>
    </xf>
    <xf numFmtId="0" fontId="22" fillId="0" borderId="20" xfId="43" applyFont="1" applyBorder="1" applyAlignment="1">
      <alignment vertical="center"/>
    </xf>
    <xf numFmtId="0" fontId="0" fillId="0" borderId="15" xfId="0" applyBorder="1"/>
    <xf numFmtId="164" fontId="0" fillId="0" borderId="18" xfId="0" applyNumberFormat="1" applyBorder="1"/>
    <xf numFmtId="0" fontId="0" fillId="0" borderId="0" xfId="0" applyBorder="1"/>
    <xf numFmtId="0" fontId="22" fillId="33" borderId="14" xfId="43" applyFont="1" applyFill="1" applyBorder="1" applyAlignment="1">
      <alignment vertical="center"/>
    </xf>
    <xf numFmtId="0" fontId="22" fillId="0" borderId="20" xfId="43" applyFont="1" applyFill="1" applyBorder="1" applyAlignment="1">
      <alignment vertical="center"/>
    </xf>
    <xf numFmtId="44" fontId="22" fillId="0" borderId="14" xfId="1" applyFont="1" applyFill="1" applyBorder="1" applyAlignment="1">
      <alignment vertical="center"/>
    </xf>
    <xf numFmtId="0" fontId="0" fillId="0" borderId="17" xfId="0" applyBorder="1"/>
    <xf numFmtId="0" fontId="0" fillId="0" borderId="30" xfId="0" applyBorder="1"/>
    <xf numFmtId="0" fontId="0" fillId="0" borderId="18" xfId="0" applyBorder="1"/>
    <xf numFmtId="0" fontId="0" fillId="0" borderId="21" xfId="0" applyBorder="1"/>
    <xf numFmtId="0" fontId="0" fillId="0" borderId="16" xfId="0" applyFill="1" applyBorder="1"/>
    <xf numFmtId="0" fontId="21" fillId="0" borderId="30" xfId="43" applyFont="1" applyFill="1" applyBorder="1" applyAlignment="1">
      <alignment vertical="center"/>
    </xf>
    <xf numFmtId="0" fontId="21" fillId="0" borderId="31" xfId="43" applyFont="1" applyFill="1" applyBorder="1" applyAlignment="1">
      <alignment vertical="center"/>
    </xf>
    <xf numFmtId="44" fontId="16" fillId="0" borderId="22" xfId="0" applyNumberFormat="1" applyFont="1" applyBorder="1"/>
    <xf numFmtId="44" fontId="22" fillId="0" borderId="14" xfId="1" applyNumberFormat="1" applyFont="1" applyFill="1" applyBorder="1" applyAlignment="1">
      <alignment vertical="center"/>
    </xf>
    <xf numFmtId="44" fontId="22" fillId="0" borderId="26" xfId="1" applyFont="1" applyFill="1" applyBorder="1" applyAlignment="1">
      <alignment vertical="center"/>
    </xf>
    <xf numFmtId="44" fontId="16" fillId="0" borderId="28" xfId="1" applyFont="1" applyFill="1" applyBorder="1" applyAlignment="1">
      <alignment vertical="center"/>
    </xf>
    <xf numFmtId="44" fontId="1" fillId="0" borderId="28" xfId="1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164" fontId="0" fillId="0" borderId="19" xfId="0" applyNumberFormat="1" applyFill="1" applyBorder="1" applyAlignment="1"/>
    <xf numFmtId="164" fontId="0" fillId="0" borderId="17" xfId="0" applyNumberFormat="1" applyFill="1" applyBorder="1"/>
    <xf numFmtId="0" fontId="21" fillId="34" borderId="30" xfId="43" applyFont="1" applyFill="1" applyBorder="1" applyAlignment="1">
      <alignment vertical="center"/>
    </xf>
    <xf numFmtId="0" fontId="21" fillId="34" borderId="0" xfId="43" applyFont="1" applyFill="1" applyBorder="1" applyAlignment="1">
      <alignment vertical="center"/>
    </xf>
    <xf numFmtId="0" fontId="21" fillId="34" borderId="18" xfId="43" applyFont="1" applyFill="1" applyBorder="1" applyAlignment="1">
      <alignment vertical="center"/>
    </xf>
    <xf numFmtId="44" fontId="0" fillId="36" borderId="16" xfId="1" applyFont="1" applyFill="1" applyBorder="1" applyAlignment="1">
      <alignment vertical="center"/>
    </xf>
    <xf numFmtId="44" fontId="16" fillId="36" borderId="19" xfId="1" applyFont="1" applyFill="1" applyBorder="1" applyAlignment="1">
      <alignment vertical="center"/>
    </xf>
    <xf numFmtId="0" fontId="0" fillId="34" borderId="16" xfId="0" applyFill="1" applyBorder="1"/>
    <xf numFmtId="0" fontId="16" fillId="34" borderId="16" xfId="0" applyFont="1" applyFill="1" applyBorder="1"/>
    <xf numFmtId="0" fontId="0" fillId="34" borderId="19" xfId="0" applyFill="1" applyBorder="1"/>
    <xf numFmtId="44" fontId="16" fillId="34" borderId="12" xfId="0" applyNumberFormat="1" applyFont="1" applyFill="1" applyBorder="1"/>
    <xf numFmtId="44" fontId="16" fillId="0" borderId="17" xfId="1" applyFont="1" applyFill="1" applyBorder="1" applyAlignment="1">
      <alignment vertical="center"/>
    </xf>
    <xf numFmtId="44" fontId="1" fillId="0" borderId="17" xfId="1" applyFont="1" applyFill="1" applyBorder="1" applyAlignment="1">
      <alignment vertical="center"/>
    </xf>
    <xf numFmtId="44" fontId="16" fillId="0" borderId="20" xfId="1" applyFont="1" applyFill="1" applyBorder="1" applyAlignment="1">
      <alignment vertical="center"/>
    </xf>
    <xf numFmtId="0" fontId="1" fillId="0" borderId="20" xfId="1" applyNumberFormat="1" applyFont="1" applyFill="1" applyBorder="1" applyAlignment="1">
      <alignment vertical="center"/>
    </xf>
    <xf numFmtId="44" fontId="1" fillId="0" borderId="20" xfId="1" applyFont="1" applyFill="1" applyBorder="1" applyAlignment="1">
      <alignment vertical="center"/>
    </xf>
    <xf numFmtId="0" fontId="18" fillId="36" borderId="25" xfId="43" applyFont="1" applyFill="1" applyBorder="1" applyAlignment="1">
      <alignment vertical="center"/>
    </xf>
    <xf numFmtId="0" fontId="19" fillId="36" borderId="17" xfId="0" applyFont="1" applyFill="1" applyBorder="1"/>
    <xf numFmtId="164" fontId="24" fillId="36" borderId="19" xfId="0" applyNumberFormat="1" applyFont="1" applyFill="1" applyBorder="1"/>
    <xf numFmtId="0" fontId="21" fillId="34" borderId="28" xfId="43" applyFont="1" applyFill="1" applyBorder="1" applyAlignment="1">
      <alignment horizontal="left" vertical="center"/>
    </xf>
    <xf numFmtId="0" fontId="16" fillId="34" borderId="16" xfId="0" applyFont="1" applyFill="1" applyBorder="1" applyAlignment="1">
      <alignment horizontal="center"/>
    </xf>
    <xf numFmtId="0" fontId="21" fillId="35" borderId="10" xfId="43" applyFont="1" applyFill="1" applyBorder="1" applyAlignment="1">
      <alignment vertical="center"/>
    </xf>
    <xf numFmtId="0" fontId="21" fillId="35" borderId="33" xfId="43" applyFont="1" applyFill="1" applyBorder="1" applyAlignment="1">
      <alignment vertical="center"/>
    </xf>
    <xf numFmtId="0" fontId="22" fillId="0" borderId="15" xfId="43" applyFont="1" applyFill="1" applyBorder="1" applyAlignment="1">
      <alignment vertical="center"/>
    </xf>
    <xf numFmtId="0" fontId="21" fillId="35" borderId="35" xfId="43" applyFont="1" applyFill="1" applyBorder="1" applyAlignment="1">
      <alignment horizontal="center" vertical="center" wrapText="1"/>
    </xf>
    <xf numFmtId="0" fontId="0" fillId="0" borderId="25" xfId="0" applyBorder="1"/>
    <xf numFmtId="44" fontId="22" fillId="0" borderId="26" xfId="1" applyFont="1" applyFill="1" applyBorder="1" applyAlignment="1">
      <alignment horizontal="right" vertical="center"/>
    </xf>
    <xf numFmtId="44" fontId="16" fillId="0" borderId="19" xfId="1" applyFont="1" applyFill="1" applyBorder="1" applyAlignment="1">
      <alignment horizontal="right" vertical="center"/>
    </xf>
    <xf numFmtId="0" fontId="0" fillId="34" borderId="25" xfId="0" applyFill="1" applyBorder="1"/>
    <xf numFmtId="0" fontId="16" fillId="34" borderId="19" xfId="0" applyFont="1" applyFill="1" applyBorder="1"/>
    <xf numFmtId="0" fontId="16" fillId="0" borderId="25" xfId="0" applyFont="1" applyBorder="1"/>
    <xf numFmtId="44" fontId="21" fillId="35" borderId="36" xfId="1" applyFont="1" applyFill="1" applyBorder="1" applyAlignment="1">
      <alignment horizontal="center" vertical="center" wrapText="1"/>
    </xf>
    <xf numFmtId="0" fontId="21" fillId="35" borderId="37" xfId="43" applyFont="1" applyFill="1" applyBorder="1" applyAlignment="1">
      <alignment horizontal="center" vertical="center"/>
    </xf>
    <xf numFmtId="44" fontId="0" fillId="33" borderId="25" xfId="0" applyNumberFormat="1" applyFill="1" applyBorder="1"/>
    <xf numFmtId="0" fontId="25" fillId="0" borderId="0" xfId="0" applyFont="1"/>
    <xf numFmtId="0" fontId="26" fillId="0" borderId="20" xfId="0" applyFont="1" applyBorder="1" applyAlignment="1" applyProtection="1">
      <alignment horizontal="justify" vertical="center" wrapText="1"/>
      <protection locked="0"/>
    </xf>
    <xf numFmtId="8" fontId="27" fillId="0" borderId="20" xfId="1" applyNumberFormat="1" applyFont="1" applyBorder="1" applyAlignment="1" applyProtection="1">
      <alignment horizontal="right" vertical="center" wrapText="1"/>
      <protection locked="0"/>
    </xf>
    <xf numFmtId="0" fontId="27" fillId="0" borderId="38" xfId="0" applyFont="1" applyBorder="1" applyAlignment="1" applyProtection="1">
      <alignment horizontal="justify" vertical="center" wrapText="1"/>
      <protection locked="0"/>
    </xf>
    <xf numFmtId="8" fontId="27" fillId="0" borderId="18" xfId="1" applyNumberFormat="1" applyFont="1" applyBorder="1" applyAlignment="1" applyProtection="1">
      <alignment horizontal="right" vertical="center" wrapText="1"/>
      <protection locked="0"/>
    </xf>
    <xf numFmtId="0" fontId="27" fillId="0" borderId="20" xfId="0" applyFont="1" applyBorder="1" applyAlignment="1">
      <alignment horizontal="justify" vertical="center" wrapText="1"/>
    </xf>
    <xf numFmtId="164" fontId="26" fillId="0" borderId="20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justify" vertical="center"/>
    </xf>
    <xf numFmtId="0" fontId="26" fillId="0" borderId="20" xfId="0" applyFont="1" applyBorder="1" applyAlignment="1">
      <alignment horizontal="justify" vertical="center" wrapText="1"/>
    </xf>
    <xf numFmtId="0" fontId="27" fillId="0" borderId="20" xfId="0" applyFont="1" applyBorder="1" applyAlignment="1" applyProtection="1">
      <alignment horizontal="justify" vertical="center" wrapText="1"/>
      <protection locked="0"/>
    </xf>
    <xf numFmtId="164" fontId="27" fillId="0" borderId="20" xfId="0" applyNumberFormat="1" applyFont="1" applyBorder="1" applyAlignment="1" applyProtection="1">
      <alignment horizontal="right" vertical="center" wrapText="1"/>
      <protection locked="0"/>
    </xf>
    <xf numFmtId="0" fontId="26" fillId="34" borderId="20" xfId="0" applyFont="1" applyFill="1" applyBorder="1" applyAlignment="1">
      <alignment horizontal="justify" vertical="center" wrapText="1"/>
    </xf>
    <xf numFmtId="0" fontId="14" fillId="37" borderId="0" xfId="0" applyFont="1" applyFill="1" applyAlignment="1"/>
    <xf numFmtId="0" fontId="14" fillId="37" borderId="0" xfId="0" applyFont="1" applyFill="1" applyAlignment="1">
      <alignment horizontal="center" vertical="center" wrapText="1"/>
    </xf>
    <xf numFmtId="0" fontId="27" fillId="0" borderId="20" xfId="0" applyFont="1" applyBorder="1" applyAlignment="1">
      <alignment horizontal="right" vertical="center" wrapText="1"/>
    </xf>
    <xf numFmtId="44" fontId="22" fillId="0" borderId="26" xfId="1" applyFont="1" applyFill="1" applyBorder="1" applyAlignment="1" applyProtection="1">
      <alignment horizontal="right" vertical="center"/>
      <protection locked="0"/>
    </xf>
    <xf numFmtId="0" fontId="26" fillId="0" borderId="20" xfId="0" applyFont="1" applyBorder="1" applyAlignment="1" applyProtection="1">
      <alignment vertical="center" wrapText="1"/>
      <protection locked="0"/>
    </xf>
    <xf numFmtId="164" fontId="27" fillId="0" borderId="20" xfId="0" applyNumberFormat="1" applyFont="1" applyBorder="1" applyAlignment="1" applyProtection="1">
      <alignment horizontal="right" vertical="center" wrapText="1"/>
    </xf>
    <xf numFmtId="164" fontId="26" fillId="0" borderId="20" xfId="0" applyNumberFormat="1" applyFont="1" applyBorder="1" applyAlignment="1" applyProtection="1">
      <alignment horizontal="right" vertical="center" wrapText="1"/>
      <protection locked="0"/>
    </xf>
  </cellXfs>
  <cellStyles count="45">
    <cellStyle name="20% - Èmfasi1" xfId="20" builtinId="30" customBuiltin="1"/>
    <cellStyle name="20% - Èmfasi2" xfId="24" builtinId="34" customBuiltin="1"/>
    <cellStyle name="20% - Èmfasi3" xfId="28" builtinId="38" customBuiltin="1"/>
    <cellStyle name="20% - Èmfasi4" xfId="32" builtinId="42" customBuiltin="1"/>
    <cellStyle name="20% - Èmfasi5" xfId="36" builtinId="46" customBuiltin="1"/>
    <cellStyle name="20% - Èmfasi6" xfId="40" builtinId="50" customBuiltin="1"/>
    <cellStyle name="40% - Èmfasi1" xfId="21" builtinId="31" customBuiltin="1"/>
    <cellStyle name="40% - Èmfasi2" xfId="25" builtinId="35" customBuiltin="1"/>
    <cellStyle name="40% - Èmfasi3" xfId="29" builtinId="39" customBuiltin="1"/>
    <cellStyle name="40% - Èmfasi4" xfId="33" builtinId="43" customBuiltin="1"/>
    <cellStyle name="40% - Èmfasi5" xfId="37" builtinId="47" customBuiltin="1"/>
    <cellStyle name="40% - Èmfasi6" xfId="41" builtinId="51" customBuiltin="1"/>
    <cellStyle name="60% - Èmfasi1" xfId="22" builtinId="32" customBuiltin="1"/>
    <cellStyle name="60% - Èmfasi2" xfId="26" builtinId="36" customBuiltin="1"/>
    <cellStyle name="60% - Èmfasi3" xfId="30" builtinId="40" customBuiltin="1"/>
    <cellStyle name="60% - Èmfasi4" xfId="34" builtinId="44" customBuiltin="1"/>
    <cellStyle name="60% - Èmfasi5" xfId="38" builtinId="48" customBuiltin="1"/>
    <cellStyle name="60% - Èmfasi6" xfId="42" builtinId="52" customBuiltin="1"/>
    <cellStyle name="Bé" xfId="7" builtinId="26" customBuiltin="1"/>
    <cellStyle name="Càlcul" xfId="12" builtinId="22" customBuiltin="1"/>
    <cellStyle name="Cel·la de comprovació" xfId="14" builtinId="23" customBuiltin="1"/>
    <cellStyle name="Cel·la enllaçada" xfId="13" builtinId="24" customBuiltin="1"/>
    <cellStyle name="Èmfasi1" xfId="19" builtinId="29" customBuiltin="1"/>
    <cellStyle name="Èmfasi2" xfId="23" builtinId="33" customBuiltin="1"/>
    <cellStyle name="Èmfasi3" xfId="27" builtinId="37" customBuiltin="1"/>
    <cellStyle name="Èmfasi4" xfId="31" builtinId="41" customBuiltin="1"/>
    <cellStyle name="Èmfasi5" xfId="35" builtinId="45" customBuiltin="1"/>
    <cellStyle name="Èmfasi6" xfId="39" builtinId="49" customBuiltin="1"/>
    <cellStyle name="Entrada" xfId="10" builtinId="20" customBuiltin="1"/>
    <cellStyle name="Incorrecte" xfId="8" builtinId="27" customBuiltin="1"/>
    <cellStyle name="Moneda" xfId="1" builtinId="4"/>
    <cellStyle name="Neutral" xfId="9" builtinId="28" customBuiltin="1"/>
    <cellStyle name="Normal" xfId="0" builtinId="0"/>
    <cellStyle name="Normal 2" xfId="44"/>
    <cellStyle name="Normal_Full1" xfId="43"/>
    <cellStyle name="Nota" xfId="16" builtinId="10" customBuiltin="1"/>
    <cellStyle name="Resultat" xfId="11" builtinId="21" customBuiltin="1"/>
    <cellStyle name="Text d'advertiment" xfId="15" builtinId="11" customBuiltin="1"/>
    <cellStyle name="Text explicatiu" xfId="17" builtinId="53" customBuiltin="1"/>
    <cellStyle name="Títol" xfId="2" builtinId="15" customBuiltin="1"/>
    <cellStyle name="Títol 1" xfId="3" builtinId="16" customBuiltin="1"/>
    <cellStyle name="Títol 2" xfId="4" builtinId="17" customBuiltin="1"/>
    <cellStyle name="Títol 3" xfId="5" builtinId="18" customBuiltin="1"/>
    <cellStyle name="Títol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A70" workbookViewId="0">
      <selection activeCell="B101" sqref="B101"/>
    </sheetView>
  </sheetViews>
  <sheetFormatPr defaultRowHeight="15" x14ac:dyDescent="0.25"/>
  <cols>
    <col min="1" max="1" width="25.5703125" customWidth="1"/>
    <col min="2" max="2" width="27.28515625" customWidth="1"/>
    <col min="3" max="3" width="11.28515625" customWidth="1"/>
    <col min="4" max="4" width="8" customWidth="1"/>
    <col min="5" max="5" width="13.140625" customWidth="1"/>
    <col min="6" max="6" width="11.42578125" customWidth="1"/>
    <col min="7" max="7" width="14" customWidth="1"/>
    <col min="8" max="8" width="35.28515625" customWidth="1"/>
  </cols>
  <sheetData>
    <row r="1" spans="1:8" ht="15.75" thickBot="1" x14ac:dyDescent="0.3">
      <c r="A1" s="8" t="s">
        <v>84</v>
      </c>
      <c r="B1" s="58" t="s">
        <v>0</v>
      </c>
      <c r="C1" s="59"/>
      <c r="D1" s="59"/>
      <c r="E1" s="59"/>
      <c r="F1" s="59"/>
      <c r="G1" s="69"/>
    </row>
    <row r="2" spans="1:8" ht="45.75" thickBot="1" x14ac:dyDescent="0.3">
      <c r="A2" s="1" t="s">
        <v>162</v>
      </c>
      <c r="B2" s="4" t="s">
        <v>161</v>
      </c>
      <c r="C2" s="4" t="s">
        <v>1</v>
      </c>
      <c r="D2" s="4" t="s">
        <v>163</v>
      </c>
      <c r="E2" s="68" t="s">
        <v>165</v>
      </c>
      <c r="F2" s="11" t="s">
        <v>164</v>
      </c>
      <c r="G2" s="61" t="s">
        <v>166</v>
      </c>
    </row>
    <row r="3" spans="1:8" thickBot="1" x14ac:dyDescent="0.4">
      <c r="A3" s="13" t="s">
        <v>85</v>
      </c>
      <c r="B3" s="14" t="s">
        <v>2</v>
      </c>
      <c r="C3" s="14" t="s">
        <v>3</v>
      </c>
      <c r="D3" s="21">
        <v>8</v>
      </c>
      <c r="E3" s="32">
        <v>108</v>
      </c>
      <c r="F3" s="86"/>
      <c r="G3" s="63">
        <f>+ROUND(D3*F3,2)</f>
        <v>0</v>
      </c>
      <c r="H3" t="str">
        <f>+IF(F3&gt;E3,"preu ofertat superior al de sortida","")</f>
        <v/>
      </c>
    </row>
    <row r="4" spans="1:8" thickBot="1" x14ac:dyDescent="0.4">
      <c r="A4" s="15" t="s">
        <v>86</v>
      </c>
      <c r="B4" s="17" t="s">
        <v>4</v>
      </c>
      <c r="C4" s="17" t="s">
        <v>3</v>
      </c>
      <c r="D4" s="21">
        <v>4</v>
      </c>
      <c r="E4" s="32">
        <v>207</v>
      </c>
      <c r="F4" s="86"/>
      <c r="G4" s="63">
        <f t="shared" ref="G4:G67" si="0">+ROUND(D4*F4,2)</f>
        <v>0</v>
      </c>
      <c r="H4" t="str">
        <f t="shared" ref="H4:H67" si="1">+IF(F4&gt;E4,"preu ofertat superior al de sortida","")</f>
        <v/>
      </c>
    </row>
    <row r="5" spans="1:8" thickBot="1" x14ac:dyDescent="0.4">
      <c r="A5" s="15" t="s">
        <v>87</v>
      </c>
      <c r="B5" s="17" t="s">
        <v>5</v>
      </c>
      <c r="C5" s="17" t="s">
        <v>6</v>
      </c>
      <c r="D5" s="21">
        <v>10</v>
      </c>
      <c r="E5" s="32">
        <v>101.5</v>
      </c>
      <c r="F5" s="86"/>
      <c r="G5" s="63">
        <f t="shared" si="0"/>
        <v>0</v>
      </c>
      <c r="H5" t="str">
        <f t="shared" si="1"/>
        <v/>
      </c>
    </row>
    <row r="6" spans="1:8" thickBot="1" x14ac:dyDescent="0.4">
      <c r="A6" s="15"/>
      <c r="B6" s="17" t="s">
        <v>7</v>
      </c>
      <c r="C6" s="17" t="s">
        <v>6</v>
      </c>
      <c r="D6" s="21">
        <v>10</v>
      </c>
      <c r="E6" s="32">
        <v>108.5</v>
      </c>
      <c r="F6" s="86"/>
      <c r="G6" s="63">
        <f t="shared" si="0"/>
        <v>0</v>
      </c>
      <c r="H6" t="str">
        <f t="shared" si="1"/>
        <v/>
      </c>
    </row>
    <row r="7" spans="1:8" ht="15.75" thickBot="1" x14ac:dyDescent="0.3">
      <c r="A7" s="15" t="s">
        <v>88</v>
      </c>
      <c r="B7" s="17" t="s">
        <v>8</v>
      </c>
      <c r="C7" s="17" t="s">
        <v>3</v>
      </c>
      <c r="D7" s="21">
        <v>6</v>
      </c>
      <c r="E7" s="32">
        <v>154</v>
      </c>
      <c r="F7" s="86"/>
      <c r="G7" s="63">
        <f t="shared" si="0"/>
        <v>0</v>
      </c>
      <c r="H7" t="str">
        <f t="shared" si="1"/>
        <v/>
      </c>
    </row>
    <row r="8" spans="1:8" thickBot="1" x14ac:dyDescent="0.4">
      <c r="A8" s="15" t="s">
        <v>89</v>
      </c>
      <c r="B8" s="17" t="s">
        <v>9</v>
      </c>
      <c r="C8" s="17" t="s">
        <v>3</v>
      </c>
      <c r="D8" s="21">
        <v>4</v>
      </c>
      <c r="E8" s="32">
        <v>126.5</v>
      </c>
      <c r="F8" s="86"/>
      <c r="G8" s="63">
        <f t="shared" si="0"/>
        <v>0</v>
      </c>
      <c r="H8" t="str">
        <f t="shared" si="1"/>
        <v/>
      </c>
    </row>
    <row r="9" spans="1:8" thickBot="1" x14ac:dyDescent="0.4">
      <c r="A9" s="15"/>
      <c r="B9" s="17" t="s">
        <v>10</v>
      </c>
      <c r="C9" s="17" t="s">
        <v>3</v>
      </c>
      <c r="D9" s="21">
        <v>4</v>
      </c>
      <c r="E9" s="32">
        <v>129</v>
      </c>
      <c r="F9" s="86"/>
      <c r="G9" s="63">
        <f t="shared" si="0"/>
        <v>0</v>
      </c>
      <c r="H9" t="str">
        <f t="shared" si="1"/>
        <v/>
      </c>
    </row>
    <row r="10" spans="1:8" thickBot="1" x14ac:dyDescent="0.4">
      <c r="A10" s="15" t="s">
        <v>90</v>
      </c>
      <c r="B10" s="17" t="s">
        <v>11</v>
      </c>
      <c r="C10" s="17" t="s">
        <v>3</v>
      </c>
      <c r="D10" s="21">
        <v>2</v>
      </c>
      <c r="E10" s="32">
        <v>113</v>
      </c>
      <c r="F10" s="86"/>
      <c r="G10" s="63">
        <f t="shared" si="0"/>
        <v>0</v>
      </c>
      <c r="H10" t="str">
        <f t="shared" si="1"/>
        <v/>
      </c>
    </row>
    <row r="11" spans="1:8" thickBot="1" x14ac:dyDescent="0.4">
      <c r="A11" s="15" t="s">
        <v>91</v>
      </c>
      <c r="B11" s="17" t="s">
        <v>12</v>
      </c>
      <c r="C11" s="17" t="s">
        <v>13</v>
      </c>
      <c r="D11" s="21">
        <v>16</v>
      </c>
      <c r="E11" s="32">
        <v>661</v>
      </c>
      <c r="F11" s="86"/>
      <c r="G11" s="63">
        <f t="shared" si="0"/>
        <v>0</v>
      </c>
      <c r="H11" t="str">
        <f t="shared" si="1"/>
        <v/>
      </c>
    </row>
    <row r="12" spans="1:8" thickBot="1" x14ac:dyDescent="0.4">
      <c r="A12" s="15" t="s">
        <v>92</v>
      </c>
      <c r="B12" s="17" t="s">
        <v>14</v>
      </c>
      <c r="C12" s="17" t="s">
        <v>3</v>
      </c>
      <c r="D12" s="21">
        <v>50</v>
      </c>
      <c r="E12" s="32">
        <v>157.5</v>
      </c>
      <c r="F12" s="86"/>
      <c r="G12" s="63">
        <f t="shared" si="0"/>
        <v>0</v>
      </c>
      <c r="H12" t="str">
        <f t="shared" si="1"/>
        <v/>
      </c>
    </row>
    <row r="13" spans="1:8" thickBot="1" x14ac:dyDescent="0.4">
      <c r="A13" s="15" t="s">
        <v>93</v>
      </c>
      <c r="B13" s="17" t="s">
        <v>15</v>
      </c>
      <c r="C13" s="17" t="s">
        <v>6</v>
      </c>
      <c r="D13" s="21">
        <v>2</v>
      </c>
      <c r="E13" s="32">
        <v>101</v>
      </c>
      <c r="F13" s="86"/>
      <c r="G13" s="63">
        <f t="shared" si="0"/>
        <v>0</v>
      </c>
      <c r="H13" t="str">
        <f t="shared" si="1"/>
        <v/>
      </c>
    </row>
    <row r="14" spans="1:8" thickBot="1" x14ac:dyDescent="0.4">
      <c r="A14" s="15"/>
      <c r="B14" s="17" t="s">
        <v>16</v>
      </c>
      <c r="C14" s="17" t="s">
        <v>6</v>
      </c>
      <c r="D14" s="21">
        <v>2</v>
      </c>
      <c r="E14" s="32">
        <v>107.5</v>
      </c>
      <c r="F14" s="86"/>
      <c r="G14" s="63">
        <f t="shared" si="0"/>
        <v>0</v>
      </c>
      <c r="H14" t="str">
        <f t="shared" si="1"/>
        <v/>
      </c>
    </row>
    <row r="15" spans="1:8" thickBot="1" x14ac:dyDescent="0.4">
      <c r="A15" s="15" t="s">
        <v>94</v>
      </c>
      <c r="B15" s="17" t="s">
        <v>17</v>
      </c>
      <c r="C15" s="17" t="s">
        <v>18</v>
      </c>
      <c r="D15" s="21">
        <v>2</v>
      </c>
      <c r="E15" s="32">
        <v>168.5</v>
      </c>
      <c r="F15" s="86"/>
      <c r="G15" s="63">
        <f t="shared" si="0"/>
        <v>0</v>
      </c>
      <c r="H15" t="str">
        <f t="shared" si="1"/>
        <v/>
      </c>
    </row>
    <row r="16" spans="1:8" thickBot="1" x14ac:dyDescent="0.4">
      <c r="A16" s="15"/>
      <c r="B16" s="17" t="s">
        <v>19</v>
      </c>
      <c r="C16" s="17" t="s">
        <v>18</v>
      </c>
      <c r="D16" s="21">
        <v>2</v>
      </c>
      <c r="E16" s="32">
        <v>299</v>
      </c>
      <c r="F16" s="86"/>
      <c r="G16" s="63">
        <f t="shared" si="0"/>
        <v>0</v>
      </c>
      <c r="H16" t="str">
        <f t="shared" si="1"/>
        <v/>
      </c>
    </row>
    <row r="17" spans="1:8" thickBot="1" x14ac:dyDescent="0.4">
      <c r="A17" s="15" t="s">
        <v>95</v>
      </c>
      <c r="B17" s="17" t="s">
        <v>20</v>
      </c>
      <c r="C17" s="17" t="s">
        <v>6</v>
      </c>
      <c r="D17" s="21">
        <v>10</v>
      </c>
      <c r="E17" s="32">
        <v>81.5</v>
      </c>
      <c r="F17" s="86"/>
      <c r="G17" s="63">
        <f t="shared" si="0"/>
        <v>0</v>
      </c>
      <c r="H17" t="str">
        <f t="shared" si="1"/>
        <v/>
      </c>
    </row>
    <row r="18" spans="1:8" thickBot="1" x14ac:dyDescent="0.4">
      <c r="A18" s="15"/>
      <c r="B18" s="17" t="s">
        <v>16</v>
      </c>
      <c r="C18" s="17" t="s">
        <v>6</v>
      </c>
      <c r="D18" s="21">
        <v>10</v>
      </c>
      <c r="E18" s="32">
        <v>88</v>
      </c>
      <c r="F18" s="86"/>
      <c r="G18" s="63">
        <f t="shared" si="0"/>
        <v>0</v>
      </c>
      <c r="H18" t="str">
        <f t="shared" si="1"/>
        <v/>
      </c>
    </row>
    <row r="19" spans="1:8" thickBot="1" x14ac:dyDescent="0.4">
      <c r="A19" s="15" t="s">
        <v>96</v>
      </c>
      <c r="B19" s="17" t="s">
        <v>21</v>
      </c>
      <c r="C19" s="17" t="s">
        <v>13</v>
      </c>
      <c r="D19" s="21">
        <v>10</v>
      </c>
      <c r="E19" s="32">
        <v>882</v>
      </c>
      <c r="F19" s="86"/>
      <c r="G19" s="63">
        <f t="shared" si="0"/>
        <v>0</v>
      </c>
      <c r="H19" t="str">
        <f t="shared" si="1"/>
        <v/>
      </c>
    </row>
    <row r="20" spans="1:8" thickBot="1" x14ac:dyDescent="0.4">
      <c r="A20" s="15" t="s">
        <v>97</v>
      </c>
      <c r="B20" s="17" t="s">
        <v>22</v>
      </c>
      <c r="C20" s="17" t="s">
        <v>13</v>
      </c>
      <c r="D20" s="21">
        <v>2</v>
      </c>
      <c r="E20" s="32">
        <v>805</v>
      </c>
      <c r="F20" s="86"/>
      <c r="G20" s="63">
        <f t="shared" si="0"/>
        <v>0</v>
      </c>
      <c r="H20" t="str">
        <f t="shared" si="1"/>
        <v/>
      </c>
    </row>
    <row r="21" spans="1:8" thickBot="1" x14ac:dyDescent="0.4">
      <c r="A21" s="15" t="s">
        <v>98</v>
      </c>
      <c r="B21" s="17" t="s">
        <v>23</v>
      </c>
      <c r="C21" s="17" t="s">
        <v>13</v>
      </c>
      <c r="D21" s="21">
        <v>6</v>
      </c>
      <c r="E21" s="32">
        <v>882</v>
      </c>
      <c r="F21" s="86"/>
      <c r="G21" s="63">
        <f t="shared" si="0"/>
        <v>0</v>
      </c>
      <c r="H21" t="str">
        <f t="shared" si="1"/>
        <v/>
      </c>
    </row>
    <row r="22" spans="1:8" thickBot="1" x14ac:dyDescent="0.4">
      <c r="A22" s="15" t="s">
        <v>99</v>
      </c>
      <c r="B22" s="17" t="s">
        <v>24</v>
      </c>
      <c r="C22" s="17" t="s">
        <v>3</v>
      </c>
      <c r="D22" s="21">
        <v>2</v>
      </c>
      <c r="E22" s="32">
        <v>113</v>
      </c>
      <c r="F22" s="86"/>
      <c r="G22" s="63">
        <f t="shared" si="0"/>
        <v>0</v>
      </c>
      <c r="H22" t="str">
        <f t="shared" si="1"/>
        <v/>
      </c>
    </row>
    <row r="23" spans="1:8" thickBot="1" x14ac:dyDescent="0.4">
      <c r="A23" s="15" t="s">
        <v>100</v>
      </c>
      <c r="B23" s="17" t="s">
        <v>25</v>
      </c>
      <c r="C23" s="17" t="s">
        <v>3</v>
      </c>
      <c r="D23" s="21">
        <v>8</v>
      </c>
      <c r="E23" s="32">
        <v>204</v>
      </c>
      <c r="F23" s="86"/>
      <c r="G23" s="63">
        <f t="shared" si="0"/>
        <v>0</v>
      </c>
      <c r="H23" t="str">
        <f t="shared" si="1"/>
        <v/>
      </c>
    </row>
    <row r="24" spans="1:8" thickBot="1" x14ac:dyDescent="0.4">
      <c r="A24" s="15" t="s">
        <v>101</v>
      </c>
      <c r="B24" s="17" t="s">
        <v>26</v>
      </c>
      <c r="C24" s="17" t="s">
        <v>13</v>
      </c>
      <c r="D24" s="21">
        <v>4</v>
      </c>
      <c r="E24" s="32">
        <v>966</v>
      </c>
      <c r="F24" s="86"/>
      <c r="G24" s="63">
        <f t="shared" si="0"/>
        <v>0</v>
      </c>
      <c r="H24" t="str">
        <f t="shared" si="1"/>
        <v/>
      </c>
    </row>
    <row r="25" spans="1:8" thickBot="1" x14ac:dyDescent="0.4">
      <c r="A25" s="15"/>
      <c r="B25" s="17" t="s">
        <v>27</v>
      </c>
      <c r="C25" s="17" t="s">
        <v>13</v>
      </c>
      <c r="D25" s="21">
        <v>4</v>
      </c>
      <c r="E25" s="32">
        <v>882</v>
      </c>
      <c r="F25" s="86"/>
      <c r="G25" s="63">
        <f t="shared" si="0"/>
        <v>0</v>
      </c>
      <c r="H25" t="str">
        <f t="shared" si="1"/>
        <v/>
      </c>
    </row>
    <row r="26" spans="1:8" thickBot="1" x14ac:dyDescent="0.4">
      <c r="A26" s="15" t="s">
        <v>102</v>
      </c>
      <c r="B26" s="17" t="s">
        <v>28</v>
      </c>
      <c r="C26" s="17" t="s">
        <v>13</v>
      </c>
      <c r="D26" s="21">
        <v>4</v>
      </c>
      <c r="E26" s="32">
        <v>966</v>
      </c>
      <c r="F26" s="86"/>
      <c r="G26" s="63">
        <f t="shared" si="0"/>
        <v>0</v>
      </c>
      <c r="H26" t="str">
        <f t="shared" si="1"/>
        <v/>
      </c>
    </row>
    <row r="27" spans="1:8" thickBot="1" x14ac:dyDescent="0.4">
      <c r="A27" s="15" t="s">
        <v>103</v>
      </c>
      <c r="B27" s="17" t="s">
        <v>29</v>
      </c>
      <c r="C27" s="17" t="s">
        <v>3</v>
      </c>
      <c r="D27" s="21">
        <v>2</v>
      </c>
      <c r="E27" s="32">
        <v>201.5</v>
      </c>
      <c r="F27" s="86"/>
      <c r="G27" s="63">
        <f t="shared" si="0"/>
        <v>0</v>
      </c>
      <c r="H27" t="str">
        <f t="shared" si="1"/>
        <v/>
      </c>
    </row>
    <row r="28" spans="1:8" thickBot="1" x14ac:dyDescent="0.4">
      <c r="A28" s="15" t="s">
        <v>104</v>
      </c>
      <c r="B28" s="17" t="s">
        <v>30</v>
      </c>
      <c r="C28" s="17" t="s">
        <v>3</v>
      </c>
      <c r="D28" s="21">
        <v>2</v>
      </c>
      <c r="E28" s="32">
        <v>114</v>
      </c>
      <c r="F28" s="86"/>
      <c r="G28" s="63">
        <f t="shared" si="0"/>
        <v>0</v>
      </c>
      <c r="H28" t="str">
        <f t="shared" si="1"/>
        <v/>
      </c>
    </row>
    <row r="29" spans="1:8" thickBot="1" x14ac:dyDescent="0.4">
      <c r="A29" s="15" t="s">
        <v>105</v>
      </c>
      <c r="B29" s="17" t="s">
        <v>31</v>
      </c>
      <c r="C29" s="17" t="s">
        <v>3</v>
      </c>
      <c r="D29" s="21">
        <v>2</v>
      </c>
      <c r="E29" s="32">
        <v>251.5</v>
      </c>
      <c r="F29" s="86"/>
      <c r="G29" s="63">
        <f t="shared" si="0"/>
        <v>0</v>
      </c>
      <c r="H29" t="str">
        <f t="shared" si="1"/>
        <v/>
      </c>
    </row>
    <row r="30" spans="1:8" thickBot="1" x14ac:dyDescent="0.4">
      <c r="A30" s="15" t="s">
        <v>106</v>
      </c>
      <c r="B30" s="17" t="s">
        <v>32</v>
      </c>
      <c r="C30" s="17" t="s">
        <v>18</v>
      </c>
      <c r="D30" s="21">
        <v>2</v>
      </c>
      <c r="E30" s="32">
        <v>756</v>
      </c>
      <c r="F30" s="86"/>
      <c r="G30" s="63">
        <f t="shared" si="0"/>
        <v>0</v>
      </c>
      <c r="H30" t="str">
        <f t="shared" si="1"/>
        <v/>
      </c>
    </row>
    <row r="31" spans="1:8" thickBot="1" x14ac:dyDescent="0.4">
      <c r="A31" s="15"/>
      <c r="B31" s="17" t="s">
        <v>33</v>
      </c>
      <c r="C31" s="17" t="s">
        <v>18</v>
      </c>
      <c r="D31" s="21">
        <v>2</v>
      </c>
      <c r="E31" s="32">
        <v>601.5</v>
      </c>
      <c r="F31" s="86"/>
      <c r="G31" s="63">
        <f t="shared" si="0"/>
        <v>0</v>
      </c>
      <c r="H31" t="str">
        <f t="shared" si="1"/>
        <v/>
      </c>
    </row>
    <row r="32" spans="1:8" thickBot="1" x14ac:dyDescent="0.4">
      <c r="A32" s="15" t="s">
        <v>107</v>
      </c>
      <c r="B32" s="17" t="s">
        <v>34</v>
      </c>
      <c r="C32" s="17" t="s">
        <v>18</v>
      </c>
      <c r="D32" s="21">
        <v>2</v>
      </c>
      <c r="E32" s="32">
        <v>112.5</v>
      </c>
      <c r="F32" s="86"/>
      <c r="G32" s="63">
        <f t="shared" si="0"/>
        <v>0</v>
      </c>
      <c r="H32" t="str">
        <f t="shared" si="1"/>
        <v/>
      </c>
    </row>
    <row r="33" spans="1:8" thickBot="1" x14ac:dyDescent="0.4">
      <c r="A33" s="15"/>
      <c r="B33" s="17" t="s">
        <v>35</v>
      </c>
      <c r="C33" s="17" t="s">
        <v>18</v>
      </c>
      <c r="D33" s="21">
        <v>2</v>
      </c>
      <c r="E33" s="32">
        <v>633.5</v>
      </c>
      <c r="F33" s="86"/>
      <c r="G33" s="63">
        <f t="shared" si="0"/>
        <v>0</v>
      </c>
      <c r="H33" t="str">
        <f t="shared" si="1"/>
        <v/>
      </c>
    </row>
    <row r="34" spans="1:8" thickBot="1" x14ac:dyDescent="0.4">
      <c r="A34" s="15" t="s">
        <v>108</v>
      </c>
      <c r="B34" s="17" t="s">
        <v>36</v>
      </c>
      <c r="C34" s="17" t="s">
        <v>18</v>
      </c>
      <c r="D34" s="21">
        <v>2</v>
      </c>
      <c r="E34" s="32">
        <v>946.5</v>
      </c>
      <c r="F34" s="86"/>
      <c r="G34" s="63">
        <f t="shared" si="0"/>
        <v>0</v>
      </c>
      <c r="H34" t="str">
        <f t="shared" si="1"/>
        <v/>
      </c>
    </row>
    <row r="35" spans="1:8" thickBot="1" x14ac:dyDescent="0.4">
      <c r="A35" s="15"/>
      <c r="B35" s="17" t="s">
        <v>37</v>
      </c>
      <c r="C35" s="17" t="s">
        <v>18</v>
      </c>
      <c r="D35" s="21">
        <v>2</v>
      </c>
      <c r="E35" s="32">
        <v>2009</v>
      </c>
      <c r="F35" s="86"/>
      <c r="G35" s="63">
        <f t="shared" si="0"/>
        <v>0</v>
      </c>
      <c r="H35" t="str">
        <f t="shared" si="1"/>
        <v/>
      </c>
    </row>
    <row r="36" spans="1:8" thickBot="1" x14ac:dyDescent="0.4">
      <c r="A36" s="15" t="s">
        <v>109</v>
      </c>
      <c r="B36" s="17" t="s">
        <v>38</v>
      </c>
      <c r="C36" s="17" t="s">
        <v>3</v>
      </c>
      <c r="D36" s="21">
        <v>2</v>
      </c>
      <c r="E36" s="32">
        <v>217</v>
      </c>
      <c r="F36" s="86"/>
      <c r="G36" s="63">
        <f t="shared" si="0"/>
        <v>0</v>
      </c>
      <c r="H36" t="str">
        <f t="shared" si="1"/>
        <v/>
      </c>
    </row>
    <row r="37" spans="1:8" thickBot="1" x14ac:dyDescent="0.4">
      <c r="A37" s="15" t="s">
        <v>110</v>
      </c>
      <c r="B37" s="17" t="s">
        <v>39</v>
      </c>
      <c r="C37" s="17" t="s">
        <v>13</v>
      </c>
      <c r="D37" s="21">
        <v>2</v>
      </c>
      <c r="E37" s="32">
        <v>425</v>
      </c>
      <c r="F37" s="86"/>
      <c r="G37" s="63">
        <f t="shared" si="0"/>
        <v>0</v>
      </c>
      <c r="H37" t="str">
        <f t="shared" si="1"/>
        <v/>
      </c>
    </row>
    <row r="38" spans="1:8" thickBot="1" x14ac:dyDescent="0.4">
      <c r="A38" s="15" t="s">
        <v>111</v>
      </c>
      <c r="B38" s="17" t="s">
        <v>40</v>
      </c>
      <c r="C38" s="17" t="s">
        <v>3</v>
      </c>
      <c r="D38" s="21">
        <v>2</v>
      </c>
      <c r="E38" s="32">
        <v>231</v>
      </c>
      <c r="F38" s="86"/>
      <c r="G38" s="63">
        <f t="shared" si="0"/>
        <v>0</v>
      </c>
      <c r="H38" t="str">
        <f t="shared" si="1"/>
        <v/>
      </c>
    </row>
    <row r="39" spans="1:8" thickBot="1" x14ac:dyDescent="0.4">
      <c r="A39" s="15" t="s">
        <v>112</v>
      </c>
      <c r="B39" s="17" t="s">
        <v>41</v>
      </c>
      <c r="C39" s="17" t="s">
        <v>3</v>
      </c>
      <c r="D39" s="21">
        <v>2</v>
      </c>
      <c r="E39" s="32">
        <v>182</v>
      </c>
      <c r="F39" s="86"/>
      <c r="G39" s="63">
        <f t="shared" si="0"/>
        <v>0</v>
      </c>
      <c r="H39" t="str">
        <f t="shared" si="1"/>
        <v/>
      </c>
    </row>
    <row r="40" spans="1:8" thickBot="1" x14ac:dyDescent="0.4">
      <c r="A40" s="15" t="s">
        <v>113</v>
      </c>
      <c r="B40" s="17" t="s">
        <v>42</v>
      </c>
      <c r="C40" s="17" t="s">
        <v>3</v>
      </c>
      <c r="D40" s="21">
        <v>4</v>
      </c>
      <c r="E40" s="32">
        <v>226</v>
      </c>
      <c r="F40" s="86"/>
      <c r="G40" s="63">
        <f t="shared" si="0"/>
        <v>0</v>
      </c>
      <c r="H40" t="str">
        <f t="shared" si="1"/>
        <v/>
      </c>
    </row>
    <row r="41" spans="1:8" thickBot="1" x14ac:dyDescent="0.4">
      <c r="A41" s="15" t="s">
        <v>114</v>
      </c>
      <c r="B41" s="17" t="s">
        <v>30</v>
      </c>
      <c r="C41" s="17" t="s">
        <v>3</v>
      </c>
      <c r="D41" s="21">
        <v>12</v>
      </c>
      <c r="E41" s="32">
        <v>114</v>
      </c>
      <c r="F41" s="86"/>
      <c r="G41" s="63">
        <f t="shared" si="0"/>
        <v>0</v>
      </c>
      <c r="H41" t="str">
        <f t="shared" si="1"/>
        <v/>
      </c>
    </row>
    <row r="42" spans="1:8" thickBot="1" x14ac:dyDescent="0.4">
      <c r="A42" s="15" t="s">
        <v>115</v>
      </c>
      <c r="B42" s="17" t="s">
        <v>43</v>
      </c>
      <c r="C42" s="17" t="s">
        <v>13</v>
      </c>
      <c r="D42" s="21">
        <v>4</v>
      </c>
      <c r="E42" s="32">
        <v>866.5</v>
      </c>
      <c r="F42" s="86"/>
      <c r="G42" s="63">
        <f t="shared" si="0"/>
        <v>0</v>
      </c>
      <c r="H42" t="str">
        <f t="shared" si="1"/>
        <v/>
      </c>
    </row>
    <row r="43" spans="1:8" thickBot="1" x14ac:dyDescent="0.4">
      <c r="A43" s="15" t="s">
        <v>116</v>
      </c>
      <c r="B43" s="17" t="s">
        <v>44</v>
      </c>
      <c r="C43" s="17" t="s">
        <v>13</v>
      </c>
      <c r="D43" s="21">
        <v>4</v>
      </c>
      <c r="E43" s="32">
        <v>966</v>
      </c>
      <c r="F43" s="86"/>
      <c r="G43" s="63">
        <f t="shared" si="0"/>
        <v>0</v>
      </c>
      <c r="H43" t="str">
        <f t="shared" si="1"/>
        <v/>
      </c>
    </row>
    <row r="44" spans="1:8" thickBot="1" x14ac:dyDescent="0.4">
      <c r="A44" s="15" t="s">
        <v>117</v>
      </c>
      <c r="B44" s="17" t="s">
        <v>45</v>
      </c>
      <c r="C44" s="17" t="s">
        <v>3</v>
      </c>
      <c r="D44" s="21">
        <v>24</v>
      </c>
      <c r="E44" s="32">
        <v>207</v>
      </c>
      <c r="F44" s="86"/>
      <c r="G44" s="63">
        <f t="shared" si="0"/>
        <v>0</v>
      </c>
      <c r="H44" t="str">
        <f t="shared" si="1"/>
        <v/>
      </c>
    </row>
    <row r="45" spans="1:8" thickBot="1" x14ac:dyDescent="0.4">
      <c r="A45" s="15" t="s">
        <v>118</v>
      </c>
      <c r="B45" s="17" t="s">
        <v>46</v>
      </c>
      <c r="C45" s="17" t="s">
        <v>18</v>
      </c>
      <c r="D45" s="21">
        <v>2</v>
      </c>
      <c r="E45" s="32">
        <v>601.5</v>
      </c>
      <c r="F45" s="86"/>
      <c r="G45" s="63">
        <f t="shared" si="0"/>
        <v>0</v>
      </c>
      <c r="H45" t="str">
        <f t="shared" si="1"/>
        <v/>
      </c>
    </row>
    <row r="46" spans="1:8" thickBot="1" x14ac:dyDescent="0.4">
      <c r="A46" s="15" t="s">
        <v>119</v>
      </c>
      <c r="B46" s="17" t="s">
        <v>47</v>
      </c>
      <c r="C46" s="17" t="s">
        <v>18</v>
      </c>
      <c r="D46" s="21">
        <v>8</v>
      </c>
      <c r="E46" s="32">
        <v>370</v>
      </c>
      <c r="F46" s="86"/>
      <c r="G46" s="63">
        <f t="shared" si="0"/>
        <v>0</v>
      </c>
      <c r="H46" t="str">
        <f t="shared" si="1"/>
        <v/>
      </c>
    </row>
    <row r="47" spans="1:8" thickBot="1" x14ac:dyDescent="0.4">
      <c r="A47" s="15" t="s">
        <v>120</v>
      </c>
      <c r="B47" s="17" t="s">
        <v>48</v>
      </c>
      <c r="C47" s="17" t="s">
        <v>3</v>
      </c>
      <c r="D47" s="21">
        <v>4</v>
      </c>
      <c r="E47" s="32">
        <v>207</v>
      </c>
      <c r="F47" s="86"/>
      <c r="G47" s="63">
        <f t="shared" si="0"/>
        <v>0</v>
      </c>
      <c r="H47" t="str">
        <f t="shared" si="1"/>
        <v/>
      </c>
    </row>
    <row r="48" spans="1:8" thickBot="1" x14ac:dyDescent="0.4">
      <c r="A48" s="15" t="s">
        <v>104</v>
      </c>
      <c r="B48" s="17" t="s">
        <v>49</v>
      </c>
      <c r="C48" s="17" t="s">
        <v>3</v>
      </c>
      <c r="D48" s="21">
        <v>2</v>
      </c>
      <c r="E48" s="32">
        <v>110</v>
      </c>
      <c r="F48" s="86"/>
      <c r="G48" s="63">
        <f t="shared" si="0"/>
        <v>0</v>
      </c>
      <c r="H48" t="str">
        <f t="shared" si="1"/>
        <v/>
      </c>
    </row>
    <row r="49" spans="1:8" thickBot="1" x14ac:dyDescent="0.4">
      <c r="A49" s="15" t="s">
        <v>85</v>
      </c>
      <c r="B49" s="17" t="s">
        <v>50</v>
      </c>
      <c r="C49" s="17" t="s">
        <v>3</v>
      </c>
      <c r="D49" s="21">
        <v>2</v>
      </c>
      <c r="E49" s="32">
        <v>114</v>
      </c>
      <c r="F49" s="86"/>
      <c r="G49" s="63">
        <f t="shared" si="0"/>
        <v>0</v>
      </c>
      <c r="H49" t="str">
        <f t="shared" si="1"/>
        <v/>
      </c>
    </row>
    <row r="50" spans="1:8" thickBot="1" x14ac:dyDescent="0.4">
      <c r="A50" s="15" t="s">
        <v>121</v>
      </c>
      <c r="B50" s="17" t="s">
        <v>51</v>
      </c>
      <c r="C50" s="17" t="s">
        <v>13</v>
      </c>
      <c r="D50" s="21">
        <v>2</v>
      </c>
      <c r="E50" s="32">
        <v>539.5</v>
      </c>
      <c r="F50" s="86"/>
      <c r="G50" s="63">
        <f t="shared" si="0"/>
        <v>0</v>
      </c>
      <c r="H50" t="str">
        <f t="shared" si="1"/>
        <v/>
      </c>
    </row>
    <row r="51" spans="1:8" thickBot="1" x14ac:dyDescent="0.4">
      <c r="A51" s="15" t="s">
        <v>122</v>
      </c>
      <c r="B51" s="17" t="s">
        <v>52</v>
      </c>
      <c r="C51" s="17" t="s">
        <v>18</v>
      </c>
      <c r="D51" s="21">
        <v>2</v>
      </c>
      <c r="E51" s="32">
        <v>1013.5</v>
      </c>
      <c r="F51" s="86"/>
      <c r="G51" s="63">
        <f t="shared" si="0"/>
        <v>0</v>
      </c>
      <c r="H51" t="str">
        <f t="shared" si="1"/>
        <v/>
      </c>
    </row>
    <row r="52" spans="1:8" thickBot="1" x14ac:dyDescent="0.4">
      <c r="A52" s="15" t="s">
        <v>122</v>
      </c>
      <c r="B52" s="17" t="s">
        <v>53</v>
      </c>
      <c r="C52" s="17" t="s">
        <v>18</v>
      </c>
      <c r="D52" s="21">
        <v>2</v>
      </c>
      <c r="E52" s="32">
        <v>1662.5</v>
      </c>
      <c r="F52" s="86"/>
      <c r="G52" s="63">
        <f t="shared" si="0"/>
        <v>0</v>
      </c>
      <c r="H52" t="str">
        <f t="shared" si="1"/>
        <v/>
      </c>
    </row>
    <row r="53" spans="1:8" thickBot="1" x14ac:dyDescent="0.4">
      <c r="A53" s="15" t="s">
        <v>123</v>
      </c>
      <c r="B53" s="17" t="s">
        <v>54</v>
      </c>
      <c r="C53" s="17" t="s">
        <v>18</v>
      </c>
      <c r="D53" s="21">
        <v>4</v>
      </c>
      <c r="E53" s="32">
        <v>803.5</v>
      </c>
      <c r="F53" s="86"/>
      <c r="G53" s="63">
        <f t="shared" si="0"/>
        <v>0</v>
      </c>
      <c r="H53" t="str">
        <f t="shared" si="1"/>
        <v/>
      </c>
    </row>
    <row r="54" spans="1:8" thickBot="1" x14ac:dyDescent="0.4">
      <c r="A54" s="15" t="s">
        <v>124</v>
      </c>
      <c r="B54" s="17" t="s">
        <v>55</v>
      </c>
      <c r="C54" s="17" t="s">
        <v>3</v>
      </c>
      <c r="D54" s="21">
        <v>4</v>
      </c>
      <c r="E54" s="32">
        <v>217</v>
      </c>
      <c r="F54" s="86"/>
      <c r="G54" s="63">
        <f t="shared" si="0"/>
        <v>0</v>
      </c>
      <c r="H54" t="str">
        <f t="shared" si="1"/>
        <v/>
      </c>
    </row>
    <row r="55" spans="1:8" thickBot="1" x14ac:dyDescent="0.4">
      <c r="A55" s="15" t="s">
        <v>125</v>
      </c>
      <c r="B55" s="17" t="s">
        <v>56</v>
      </c>
      <c r="C55" s="17" t="s">
        <v>6</v>
      </c>
      <c r="D55" s="21">
        <v>6</v>
      </c>
      <c r="E55" s="32">
        <v>83.5</v>
      </c>
      <c r="F55" s="86"/>
      <c r="G55" s="63">
        <f t="shared" si="0"/>
        <v>0</v>
      </c>
      <c r="H55" t="str">
        <f t="shared" si="1"/>
        <v/>
      </c>
    </row>
    <row r="56" spans="1:8" thickBot="1" x14ac:dyDescent="0.4">
      <c r="A56" s="15" t="s">
        <v>125</v>
      </c>
      <c r="B56" s="17" t="s">
        <v>57</v>
      </c>
      <c r="C56" s="17" t="s">
        <v>6</v>
      </c>
      <c r="D56" s="21">
        <v>6</v>
      </c>
      <c r="E56" s="32">
        <v>146</v>
      </c>
      <c r="F56" s="86"/>
      <c r="G56" s="63">
        <f t="shared" si="0"/>
        <v>0</v>
      </c>
      <c r="H56" t="str">
        <f t="shared" si="1"/>
        <v/>
      </c>
    </row>
    <row r="57" spans="1:8" thickBot="1" x14ac:dyDescent="0.4">
      <c r="A57" s="15" t="s">
        <v>126</v>
      </c>
      <c r="B57" s="17" t="s">
        <v>58</v>
      </c>
      <c r="C57" s="17" t="s">
        <v>6</v>
      </c>
      <c r="D57" s="21">
        <v>20</v>
      </c>
      <c r="E57" s="32">
        <v>96</v>
      </c>
      <c r="F57" s="86"/>
      <c r="G57" s="63">
        <f t="shared" si="0"/>
        <v>0</v>
      </c>
      <c r="H57" t="str">
        <f t="shared" si="1"/>
        <v/>
      </c>
    </row>
    <row r="58" spans="1:8" thickBot="1" x14ac:dyDescent="0.4">
      <c r="A58" s="15" t="s">
        <v>126</v>
      </c>
      <c r="B58" s="17" t="s">
        <v>59</v>
      </c>
      <c r="C58" s="17" t="s">
        <v>6</v>
      </c>
      <c r="D58" s="21">
        <v>20</v>
      </c>
      <c r="E58" s="32">
        <v>94.5</v>
      </c>
      <c r="F58" s="86"/>
      <c r="G58" s="63">
        <f t="shared" si="0"/>
        <v>0</v>
      </c>
      <c r="H58" t="str">
        <f t="shared" si="1"/>
        <v/>
      </c>
    </row>
    <row r="59" spans="1:8" thickBot="1" x14ac:dyDescent="0.4">
      <c r="A59" s="15" t="s">
        <v>127</v>
      </c>
      <c r="B59" s="17" t="s">
        <v>60</v>
      </c>
      <c r="C59" s="17" t="s">
        <v>61</v>
      </c>
      <c r="D59" s="21">
        <v>8</v>
      </c>
      <c r="E59" s="32">
        <v>661</v>
      </c>
      <c r="F59" s="86"/>
      <c r="G59" s="63">
        <f t="shared" si="0"/>
        <v>0</v>
      </c>
      <c r="H59" t="str">
        <f t="shared" si="1"/>
        <v/>
      </c>
    </row>
    <row r="60" spans="1:8" thickBot="1" x14ac:dyDescent="0.4">
      <c r="A60" s="15" t="s">
        <v>128</v>
      </c>
      <c r="B60" s="17" t="s">
        <v>62</v>
      </c>
      <c r="C60" s="17" t="s">
        <v>13</v>
      </c>
      <c r="D60" s="21">
        <v>8</v>
      </c>
      <c r="E60" s="32">
        <v>458.5</v>
      </c>
      <c r="F60" s="86"/>
      <c r="G60" s="63">
        <f t="shared" si="0"/>
        <v>0</v>
      </c>
      <c r="H60" t="str">
        <f t="shared" si="1"/>
        <v/>
      </c>
    </row>
    <row r="61" spans="1:8" thickBot="1" x14ac:dyDescent="0.4">
      <c r="A61" s="15" t="s">
        <v>129</v>
      </c>
      <c r="B61" s="17" t="s">
        <v>63</v>
      </c>
      <c r="C61" s="17" t="s">
        <v>3</v>
      </c>
      <c r="D61" s="21">
        <v>2</v>
      </c>
      <c r="E61" s="32">
        <v>235</v>
      </c>
      <c r="F61" s="86"/>
      <c r="G61" s="63">
        <f t="shared" si="0"/>
        <v>0</v>
      </c>
      <c r="H61" t="str">
        <f t="shared" si="1"/>
        <v/>
      </c>
    </row>
    <row r="62" spans="1:8" thickBot="1" x14ac:dyDescent="0.4">
      <c r="A62" s="15" t="s">
        <v>130</v>
      </c>
      <c r="B62" s="17" t="s">
        <v>64</v>
      </c>
      <c r="C62" s="17" t="s">
        <v>13</v>
      </c>
      <c r="D62" s="21">
        <v>2</v>
      </c>
      <c r="E62" s="32">
        <v>966</v>
      </c>
      <c r="F62" s="86"/>
      <c r="G62" s="63">
        <f t="shared" si="0"/>
        <v>0</v>
      </c>
      <c r="H62" t="str">
        <f t="shared" si="1"/>
        <v/>
      </c>
    </row>
    <row r="63" spans="1:8" thickBot="1" x14ac:dyDescent="0.4">
      <c r="A63" s="15" t="s">
        <v>130</v>
      </c>
      <c r="B63" s="17" t="s">
        <v>65</v>
      </c>
      <c r="C63" s="17" t="s">
        <v>13</v>
      </c>
      <c r="D63" s="21">
        <v>2</v>
      </c>
      <c r="E63" s="32">
        <v>882</v>
      </c>
      <c r="F63" s="86"/>
      <c r="G63" s="63">
        <f t="shared" si="0"/>
        <v>0</v>
      </c>
      <c r="H63" t="str">
        <f t="shared" si="1"/>
        <v/>
      </c>
    </row>
    <row r="64" spans="1:8" thickBot="1" x14ac:dyDescent="0.4">
      <c r="A64" s="15" t="s">
        <v>131</v>
      </c>
      <c r="B64" s="17" t="s">
        <v>66</v>
      </c>
      <c r="C64" s="17" t="s">
        <v>13</v>
      </c>
      <c r="D64" s="21">
        <v>2</v>
      </c>
      <c r="E64" s="32">
        <v>966</v>
      </c>
      <c r="F64" s="86"/>
      <c r="G64" s="63">
        <f t="shared" si="0"/>
        <v>0</v>
      </c>
      <c r="H64" t="str">
        <f t="shared" si="1"/>
        <v/>
      </c>
    </row>
    <row r="65" spans="1:8" thickBot="1" x14ac:dyDescent="0.4">
      <c r="A65" s="15" t="s">
        <v>132</v>
      </c>
      <c r="B65" s="17" t="s">
        <v>67</v>
      </c>
      <c r="C65" s="17" t="s">
        <v>6</v>
      </c>
      <c r="D65" s="21">
        <v>2</v>
      </c>
      <c r="E65" s="32">
        <v>92.5</v>
      </c>
      <c r="F65" s="86"/>
      <c r="G65" s="63">
        <f t="shared" si="0"/>
        <v>0</v>
      </c>
      <c r="H65" t="str">
        <f t="shared" si="1"/>
        <v/>
      </c>
    </row>
    <row r="66" spans="1:8" thickBot="1" x14ac:dyDescent="0.4">
      <c r="A66" s="15" t="s">
        <v>133</v>
      </c>
      <c r="B66" s="17" t="s">
        <v>68</v>
      </c>
      <c r="C66" s="17" t="s">
        <v>3</v>
      </c>
      <c r="D66" s="21">
        <v>14</v>
      </c>
      <c r="E66" s="32">
        <v>94.5</v>
      </c>
      <c r="F66" s="86"/>
      <c r="G66" s="63">
        <f t="shared" si="0"/>
        <v>0</v>
      </c>
      <c r="H66" t="str">
        <f t="shared" si="1"/>
        <v/>
      </c>
    </row>
    <row r="67" spans="1:8" thickBot="1" x14ac:dyDescent="0.4">
      <c r="A67" s="15" t="s">
        <v>134</v>
      </c>
      <c r="B67" s="17" t="s">
        <v>69</v>
      </c>
      <c r="C67" s="17" t="s">
        <v>3</v>
      </c>
      <c r="D67" s="21">
        <v>2</v>
      </c>
      <c r="E67" s="32">
        <v>148.5</v>
      </c>
      <c r="F67" s="86"/>
      <c r="G67" s="63">
        <f t="shared" si="0"/>
        <v>0</v>
      </c>
      <c r="H67" t="str">
        <f t="shared" si="1"/>
        <v/>
      </c>
    </row>
    <row r="68" spans="1:8" thickBot="1" x14ac:dyDescent="0.4">
      <c r="A68" s="15" t="s">
        <v>135</v>
      </c>
      <c r="B68" s="17" t="s">
        <v>70</v>
      </c>
      <c r="C68" s="17" t="s">
        <v>3</v>
      </c>
      <c r="D68" s="21">
        <v>12</v>
      </c>
      <c r="E68" s="32">
        <v>85.5</v>
      </c>
      <c r="F68" s="86"/>
      <c r="G68" s="63">
        <f t="shared" ref="G68:G79" si="2">+ROUND(D68*F68,2)</f>
        <v>0</v>
      </c>
      <c r="H68" t="str">
        <f t="shared" ref="H68:H79" si="3">+IF(F68&gt;E68,"preu ofertat superior al de sortida","")</f>
        <v/>
      </c>
    </row>
    <row r="69" spans="1:8" thickBot="1" x14ac:dyDescent="0.4">
      <c r="A69" s="15" t="s">
        <v>136</v>
      </c>
      <c r="B69" s="17" t="s">
        <v>71</v>
      </c>
      <c r="C69" s="17" t="s">
        <v>3</v>
      </c>
      <c r="D69" s="21">
        <v>22</v>
      </c>
      <c r="E69" s="32">
        <v>142</v>
      </c>
      <c r="F69" s="86"/>
      <c r="G69" s="63">
        <f t="shared" si="2"/>
        <v>0</v>
      </c>
      <c r="H69" t="str">
        <f t="shared" si="3"/>
        <v/>
      </c>
    </row>
    <row r="70" spans="1:8" thickBot="1" x14ac:dyDescent="0.4">
      <c r="A70" s="15" t="s">
        <v>137</v>
      </c>
      <c r="B70" s="17" t="s">
        <v>72</v>
      </c>
      <c r="C70" s="17" t="s">
        <v>6</v>
      </c>
      <c r="D70" s="21">
        <v>8</v>
      </c>
      <c r="E70" s="32">
        <v>107.5</v>
      </c>
      <c r="F70" s="86"/>
      <c r="G70" s="63">
        <f t="shared" si="2"/>
        <v>0</v>
      </c>
      <c r="H70" t="str">
        <f t="shared" si="3"/>
        <v/>
      </c>
    </row>
    <row r="71" spans="1:8" thickBot="1" x14ac:dyDescent="0.4">
      <c r="A71" s="15" t="s">
        <v>137</v>
      </c>
      <c r="B71" s="17" t="s">
        <v>73</v>
      </c>
      <c r="C71" s="17" t="s">
        <v>6</v>
      </c>
      <c r="D71" s="21">
        <v>8</v>
      </c>
      <c r="E71" s="32">
        <v>121.5</v>
      </c>
      <c r="F71" s="86"/>
      <c r="G71" s="63">
        <f t="shared" si="2"/>
        <v>0</v>
      </c>
      <c r="H71" t="str">
        <f t="shared" si="3"/>
        <v/>
      </c>
    </row>
    <row r="72" spans="1:8" thickBot="1" x14ac:dyDescent="0.4">
      <c r="A72" s="15" t="s">
        <v>138</v>
      </c>
      <c r="B72" s="17" t="s">
        <v>74</v>
      </c>
      <c r="C72" s="17" t="s">
        <v>3</v>
      </c>
      <c r="D72" s="21">
        <v>2</v>
      </c>
      <c r="E72" s="32">
        <v>201.5</v>
      </c>
      <c r="F72" s="86"/>
      <c r="G72" s="63">
        <f t="shared" si="2"/>
        <v>0</v>
      </c>
      <c r="H72" t="str">
        <f t="shared" si="3"/>
        <v/>
      </c>
    </row>
    <row r="73" spans="1:8" thickBot="1" x14ac:dyDescent="0.4">
      <c r="A73" s="15" t="s">
        <v>139</v>
      </c>
      <c r="B73" s="17" t="s">
        <v>75</v>
      </c>
      <c r="C73" s="17" t="s">
        <v>3</v>
      </c>
      <c r="D73" s="21">
        <v>22</v>
      </c>
      <c r="E73" s="32">
        <v>108</v>
      </c>
      <c r="F73" s="86"/>
      <c r="G73" s="63">
        <f t="shared" si="2"/>
        <v>0</v>
      </c>
      <c r="H73" t="str">
        <f t="shared" si="3"/>
        <v/>
      </c>
    </row>
    <row r="74" spans="1:8" thickBot="1" x14ac:dyDescent="0.4">
      <c r="A74" s="15" t="s">
        <v>140</v>
      </c>
      <c r="B74" s="17" t="s">
        <v>76</v>
      </c>
      <c r="C74" s="17" t="s">
        <v>18</v>
      </c>
      <c r="D74" s="21">
        <v>100</v>
      </c>
      <c r="E74" s="32">
        <v>86.5</v>
      </c>
      <c r="F74" s="86"/>
      <c r="G74" s="63">
        <f t="shared" si="2"/>
        <v>0</v>
      </c>
      <c r="H74" t="str">
        <f t="shared" si="3"/>
        <v/>
      </c>
    </row>
    <row r="75" spans="1:8" thickBot="1" x14ac:dyDescent="0.4">
      <c r="A75" s="15" t="s">
        <v>141</v>
      </c>
      <c r="B75" s="17" t="s">
        <v>77</v>
      </c>
      <c r="C75" s="17" t="s">
        <v>18</v>
      </c>
      <c r="D75" s="21">
        <v>2</v>
      </c>
      <c r="E75" s="32">
        <v>135.5</v>
      </c>
      <c r="F75" s="86">
        <v>0</v>
      </c>
      <c r="G75" s="63">
        <f t="shared" si="2"/>
        <v>0</v>
      </c>
      <c r="H75" t="str">
        <f t="shared" si="3"/>
        <v/>
      </c>
    </row>
    <row r="76" spans="1:8" thickBot="1" x14ac:dyDescent="0.4">
      <c r="A76" s="15" t="s">
        <v>142</v>
      </c>
      <c r="B76" s="17" t="s">
        <v>78</v>
      </c>
      <c r="C76" s="17" t="s">
        <v>18</v>
      </c>
      <c r="D76" s="21">
        <v>10</v>
      </c>
      <c r="E76" s="32">
        <v>108.5</v>
      </c>
      <c r="F76" s="86"/>
      <c r="G76" s="63">
        <f t="shared" si="2"/>
        <v>0</v>
      </c>
      <c r="H76" t="str">
        <f t="shared" si="3"/>
        <v/>
      </c>
    </row>
    <row r="77" spans="1:8" thickBot="1" x14ac:dyDescent="0.4">
      <c r="A77" s="15" t="s">
        <v>143</v>
      </c>
      <c r="B77" s="17" t="s">
        <v>79</v>
      </c>
      <c r="C77" s="17" t="s">
        <v>18</v>
      </c>
      <c r="D77" s="21">
        <v>2</v>
      </c>
      <c r="E77" s="32">
        <v>127.5</v>
      </c>
      <c r="F77" s="86"/>
      <c r="G77" s="63">
        <f t="shared" si="2"/>
        <v>0</v>
      </c>
      <c r="H77" t="str">
        <f t="shared" si="3"/>
        <v/>
      </c>
    </row>
    <row r="78" spans="1:8" thickBot="1" x14ac:dyDescent="0.4">
      <c r="A78" s="15" t="s">
        <v>144</v>
      </c>
      <c r="B78" s="17" t="s">
        <v>80</v>
      </c>
      <c r="C78" s="17" t="s">
        <v>18</v>
      </c>
      <c r="D78" s="21">
        <v>4</v>
      </c>
      <c r="E78" s="32">
        <v>108.5</v>
      </c>
      <c r="F78" s="86"/>
      <c r="G78" s="63">
        <f t="shared" si="2"/>
        <v>0</v>
      </c>
      <c r="H78" t="str">
        <f t="shared" si="3"/>
        <v/>
      </c>
    </row>
    <row r="79" spans="1:8" thickBot="1" x14ac:dyDescent="0.4">
      <c r="A79" s="15"/>
      <c r="B79" s="17" t="s">
        <v>81</v>
      </c>
      <c r="C79" s="17" t="s">
        <v>18</v>
      </c>
      <c r="D79" s="16">
        <v>4</v>
      </c>
      <c r="E79" s="32">
        <v>300.5</v>
      </c>
      <c r="F79" s="86"/>
      <c r="G79" s="63">
        <f t="shared" si="2"/>
        <v>0</v>
      </c>
      <c r="H79" t="str">
        <f t="shared" si="3"/>
        <v/>
      </c>
    </row>
    <row r="80" spans="1:8" x14ac:dyDescent="0.25">
      <c r="A80" s="15"/>
      <c r="B80" s="22"/>
      <c r="C80" s="22"/>
      <c r="D80" s="60"/>
      <c r="E80" s="23"/>
      <c r="F80" s="33"/>
      <c r="G80" s="62"/>
    </row>
    <row r="81" spans="1:8" x14ac:dyDescent="0.25">
      <c r="A81" s="7" t="s">
        <v>145</v>
      </c>
      <c r="B81" s="9"/>
      <c r="C81" s="10"/>
      <c r="D81" s="10"/>
      <c r="E81" s="5"/>
      <c r="F81" s="6"/>
      <c r="G81" s="70">
        <f>SUM(G3:G79)</f>
        <v>0</v>
      </c>
    </row>
    <row r="82" spans="1:8" x14ac:dyDescent="0.25">
      <c r="A82" s="56" t="s">
        <v>146</v>
      </c>
      <c r="B82" s="40"/>
      <c r="C82" s="40"/>
      <c r="D82" s="40"/>
      <c r="E82" s="40"/>
      <c r="F82" s="41"/>
      <c r="G82" s="65"/>
    </row>
    <row r="83" spans="1:8" ht="15.75" thickBot="1" x14ac:dyDescent="0.3">
      <c r="A83" s="34" t="s">
        <v>147</v>
      </c>
      <c r="B83" s="50" t="s">
        <v>83</v>
      </c>
      <c r="C83" s="50"/>
      <c r="D83" s="48"/>
      <c r="E83" s="50" t="s">
        <v>167</v>
      </c>
      <c r="F83" s="64" t="s">
        <v>168</v>
      </c>
      <c r="G83" s="67" t="s">
        <v>169</v>
      </c>
    </row>
    <row r="84" spans="1:8" thickBot="1" x14ac:dyDescent="0.4">
      <c r="A84" s="35" t="s">
        <v>148</v>
      </c>
      <c r="B84" s="51">
        <v>20</v>
      </c>
      <c r="C84" s="52"/>
      <c r="D84" s="49"/>
      <c r="E84" s="49">
        <v>60.5</v>
      </c>
      <c r="F84" s="86"/>
      <c r="G84" s="63">
        <f>+ROUND(B84*F84,2)</f>
        <v>0</v>
      </c>
      <c r="H84" t="str">
        <f t="shared" ref="H84:H87" si="4">+IF(F84&gt;E84,"preu ofertat superior al de sortida","")</f>
        <v/>
      </c>
    </row>
    <row r="85" spans="1:8" thickBot="1" x14ac:dyDescent="0.4">
      <c r="A85" s="35" t="s">
        <v>149</v>
      </c>
      <c r="B85" s="51">
        <v>30</v>
      </c>
      <c r="C85" s="52"/>
      <c r="D85" s="49"/>
      <c r="E85" s="49">
        <v>47</v>
      </c>
      <c r="F85" s="86"/>
      <c r="G85" s="63">
        <f t="shared" ref="G85:G87" si="5">+ROUND(B85*F85,2)</f>
        <v>0</v>
      </c>
      <c r="H85" t="str">
        <f t="shared" si="4"/>
        <v/>
      </c>
    </row>
    <row r="86" spans="1:8" thickBot="1" x14ac:dyDescent="0.4">
      <c r="A86" s="35" t="s">
        <v>150</v>
      </c>
      <c r="B86" s="51">
        <v>50</v>
      </c>
      <c r="C86" s="52"/>
      <c r="D86" s="49"/>
      <c r="E86" s="49">
        <v>14</v>
      </c>
      <c r="F86" s="86"/>
      <c r="G86" s="63">
        <f t="shared" si="5"/>
        <v>0</v>
      </c>
      <c r="H86" t="str">
        <f t="shared" si="4"/>
        <v/>
      </c>
    </row>
    <row r="87" spans="1:8" x14ac:dyDescent="0.25">
      <c r="A87" s="35" t="s">
        <v>151</v>
      </c>
      <c r="B87" s="51">
        <v>370</v>
      </c>
      <c r="C87" s="52"/>
      <c r="D87" s="49"/>
      <c r="E87" s="49">
        <v>28</v>
      </c>
      <c r="F87" s="86"/>
      <c r="G87" s="63">
        <f t="shared" si="5"/>
        <v>0</v>
      </c>
      <c r="H87" t="str">
        <f t="shared" si="4"/>
        <v/>
      </c>
    </row>
    <row r="88" spans="1:8" ht="14.45" x14ac:dyDescent="0.35">
      <c r="A88" s="7" t="s">
        <v>152</v>
      </c>
      <c r="B88" s="9"/>
      <c r="C88" s="9"/>
      <c r="D88" s="9"/>
      <c r="E88" s="42"/>
      <c r="F88" s="43"/>
      <c r="G88" s="43">
        <f>SUM(G84+G85+G86+G87)</f>
        <v>0</v>
      </c>
    </row>
    <row r="89" spans="1:8" ht="14.45" x14ac:dyDescent="0.35">
      <c r="A89" s="36"/>
      <c r="B89" s="28"/>
      <c r="C89" s="28"/>
      <c r="D89" s="28"/>
      <c r="E89" s="28"/>
      <c r="F89" s="37"/>
      <c r="G89" s="37"/>
    </row>
    <row r="90" spans="1:8" thickBot="1" x14ac:dyDescent="0.4">
      <c r="A90" s="39" t="s">
        <v>153</v>
      </c>
      <c r="B90" s="57"/>
      <c r="C90" s="44"/>
      <c r="D90" s="44"/>
      <c r="E90" s="45" t="s">
        <v>82</v>
      </c>
      <c r="F90" s="66" t="s">
        <v>168</v>
      </c>
      <c r="G90" s="46"/>
    </row>
    <row r="91" spans="1:8" thickBot="1" x14ac:dyDescent="0.4">
      <c r="A91" s="15" t="s">
        <v>154</v>
      </c>
      <c r="B91" s="12">
        <v>145</v>
      </c>
      <c r="C91" s="24"/>
      <c r="D91" s="24"/>
      <c r="E91" s="38">
        <v>29</v>
      </c>
      <c r="F91" s="86"/>
      <c r="G91" s="63">
        <f>+ROUND(B91*F91,2)</f>
        <v>0</v>
      </c>
      <c r="H91" t="str">
        <f t="shared" ref="H91:H93" si="6">+IF(F91&gt;E91,"preu ofertat superior al de sortida","")</f>
        <v/>
      </c>
    </row>
    <row r="92" spans="1:8" thickBot="1" x14ac:dyDescent="0.4">
      <c r="A92" s="15" t="s">
        <v>155</v>
      </c>
      <c r="B92" s="18">
        <v>289</v>
      </c>
      <c r="C92" s="12"/>
      <c r="D92" s="24"/>
      <c r="E92" s="38">
        <v>29</v>
      </c>
      <c r="F92" s="86"/>
      <c r="G92" s="63">
        <f t="shared" ref="G92:G93" si="7">+ROUND(B92*F92,2)</f>
        <v>0</v>
      </c>
      <c r="H92" t="str">
        <f t="shared" si="6"/>
        <v/>
      </c>
    </row>
    <row r="93" spans="1:8" ht="14.45" x14ac:dyDescent="0.35">
      <c r="A93" s="15" t="s">
        <v>156</v>
      </c>
      <c r="B93" s="12">
        <v>289</v>
      </c>
      <c r="C93" s="24"/>
      <c r="D93" s="24"/>
      <c r="E93" s="38">
        <v>29</v>
      </c>
      <c r="F93" s="86"/>
      <c r="G93" s="63">
        <f t="shared" si="7"/>
        <v>0</v>
      </c>
      <c r="H93" t="str">
        <f t="shared" si="6"/>
        <v/>
      </c>
    </row>
    <row r="94" spans="1:8" ht="14.45" x14ac:dyDescent="0.35">
      <c r="A94" s="53" t="s">
        <v>157</v>
      </c>
      <c r="B94" s="54">
        <v>723</v>
      </c>
      <c r="C94" s="54"/>
      <c r="D94" s="54"/>
      <c r="E94" s="54"/>
      <c r="F94" s="55"/>
      <c r="G94" s="55">
        <f>SUM(G91+G92+G93)</f>
        <v>0</v>
      </c>
    </row>
    <row r="95" spans="1:8" thickBot="1" x14ac:dyDescent="0.4">
      <c r="A95" s="25"/>
      <c r="B95" s="20"/>
      <c r="C95" s="20"/>
      <c r="D95" s="20"/>
      <c r="E95" s="20"/>
      <c r="G95" s="26"/>
    </row>
    <row r="96" spans="1:8" ht="15.75" thickBot="1" x14ac:dyDescent="0.3">
      <c r="A96" s="3" t="s">
        <v>158</v>
      </c>
      <c r="B96" s="2"/>
      <c r="C96" s="2"/>
      <c r="D96" s="2"/>
      <c r="E96" s="2"/>
      <c r="F96" s="47"/>
      <c r="G96" s="63">
        <f>SUM(G81+G88+G94)</f>
        <v>0</v>
      </c>
    </row>
    <row r="97" spans="1:7" thickBot="1" x14ac:dyDescent="0.4">
      <c r="A97" s="29" t="s">
        <v>159</v>
      </c>
      <c r="B97" s="20"/>
      <c r="C97" s="20"/>
      <c r="D97" s="20"/>
      <c r="E97" s="20"/>
      <c r="F97" s="19"/>
      <c r="G97" s="63">
        <f>+ROUND(G96*0.21,2)</f>
        <v>0</v>
      </c>
    </row>
    <row r="98" spans="1:7" thickBot="1" x14ac:dyDescent="0.4">
      <c r="A98" s="30" t="s">
        <v>160</v>
      </c>
      <c r="B98" s="27"/>
      <c r="C98" s="27"/>
      <c r="D98" s="27"/>
      <c r="E98" s="27"/>
      <c r="F98" s="31"/>
      <c r="G98" s="63">
        <f>SUM(G96+G97)</f>
        <v>0</v>
      </c>
    </row>
    <row r="99" spans="1:7" ht="14.45" x14ac:dyDescent="0.35">
      <c r="G99" s="20"/>
    </row>
    <row r="100" spans="1:7" x14ac:dyDescent="0.25">
      <c r="A100" t="s">
        <v>177</v>
      </c>
      <c r="G100" s="20" t="str">
        <f>+IF(G96='Estudi costos'!B28,"CORRECTE","DIFERENCIES AMB ESTUDI COSTOS")</f>
        <v>CORRECTE</v>
      </c>
    </row>
    <row r="101" spans="1:7" ht="14.45" x14ac:dyDescent="0.35">
      <c r="G101" s="20"/>
    </row>
    <row r="102" spans="1:7" ht="14.45" x14ac:dyDescent="0.35">
      <c r="G102" s="20"/>
    </row>
  </sheetData>
  <sheetProtection password="B62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activeCell="B21" sqref="B21"/>
    </sheetView>
  </sheetViews>
  <sheetFormatPr defaultRowHeight="15" x14ac:dyDescent="0.25"/>
  <cols>
    <col min="1" max="1" width="43.28515625" customWidth="1"/>
    <col min="2" max="2" width="36.5703125" customWidth="1"/>
  </cols>
  <sheetData>
    <row r="1" spans="1:2" x14ac:dyDescent="0.25">
      <c r="A1" s="71" t="s">
        <v>170</v>
      </c>
    </row>
    <row r="4" spans="1:2" x14ac:dyDescent="0.25">
      <c r="A4" s="72" t="s">
        <v>171</v>
      </c>
      <c r="B4" s="72" t="s">
        <v>172</v>
      </c>
    </row>
    <row r="5" spans="1:2" x14ac:dyDescent="0.25">
      <c r="A5" s="72"/>
      <c r="B5" s="72"/>
    </row>
    <row r="6" spans="1:2" x14ac:dyDescent="0.25">
      <c r="A6" s="72"/>
      <c r="B6" s="72"/>
    </row>
    <row r="7" spans="1:2" x14ac:dyDescent="0.25">
      <c r="A7" s="72"/>
      <c r="B7" s="72"/>
    </row>
    <row r="8" spans="1:2" x14ac:dyDescent="0.25">
      <c r="A8" s="72"/>
      <c r="B8" s="72"/>
    </row>
    <row r="9" spans="1:2" x14ac:dyDescent="0.25">
      <c r="A9" s="72"/>
      <c r="B9" s="72"/>
    </row>
    <row r="10" spans="1:2" ht="14.45" x14ac:dyDescent="0.35">
      <c r="A10" s="72"/>
      <c r="B10" s="72"/>
    </row>
    <row r="11" spans="1:2" ht="14.45" x14ac:dyDescent="0.35">
      <c r="A11" s="72"/>
      <c r="B11" s="72"/>
    </row>
    <row r="12" spans="1:2" ht="14.45" x14ac:dyDescent="0.35">
      <c r="A12" s="72"/>
      <c r="B12" s="72"/>
    </row>
    <row r="13" spans="1:2" ht="14.45" x14ac:dyDescent="0.35">
      <c r="A13" s="72"/>
      <c r="B13" s="72"/>
    </row>
    <row r="14" spans="1:2" ht="14.45" x14ac:dyDescent="0.35">
      <c r="A14" s="87"/>
      <c r="B14" s="73"/>
    </row>
    <row r="15" spans="1:2" ht="14.45" x14ac:dyDescent="0.35">
      <c r="A15" s="87"/>
      <c r="B15" s="73"/>
    </row>
    <row r="16" spans="1:2" ht="14.45" x14ac:dyDescent="0.35">
      <c r="A16" s="74"/>
      <c r="B16" s="75"/>
    </row>
    <row r="17" spans="1:2" x14ac:dyDescent="0.25">
      <c r="A17" s="85" t="s">
        <v>178</v>
      </c>
      <c r="B17" s="76"/>
    </row>
    <row r="18" spans="1:2" x14ac:dyDescent="0.25">
      <c r="A18" s="85"/>
      <c r="B18" s="77">
        <f>SUM(B10:B16)</f>
        <v>0</v>
      </c>
    </row>
    <row r="19" spans="1:2" ht="14.45" x14ac:dyDescent="0.35">
      <c r="A19" s="78"/>
    </row>
    <row r="20" spans="1:2" x14ac:dyDescent="0.25">
      <c r="A20" s="79" t="s">
        <v>173</v>
      </c>
      <c r="B20" s="79" t="s">
        <v>172</v>
      </c>
    </row>
    <row r="21" spans="1:2" x14ac:dyDescent="0.25">
      <c r="A21" s="80" t="s">
        <v>174</v>
      </c>
      <c r="B21" s="81"/>
    </row>
    <row r="22" spans="1:2" x14ac:dyDescent="0.25">
      <c r="A22" s="80"/>
      <c r="B22" s="81"/>
    </row>
    <row r="23" spans="1:2" x14ac:dyDescent="0.25">
      <c r="A23" s="80"/>
      <c r="B23" s="81"/>
    </row>
    <row r="24" spans="1:2" x14ac:dyDescent="0.25">
      <c r="A24" s="80"/>
      <c r="B24" s="88">
        <f>SUM(B21:B23)</f>
        <v>0</v>
      </c>
    </row>
    <row r="25" spans="1:2" x14ac:dyDescent="0.25">
      <c r="A25" s="85" t="s">
        <v>179</v>
      </c>
      <c r="B25" s="76"/>
    </row>
    <row r="26" spans="1:2" x14ac:dyDescent="0.25">
      <c r="A26" s="85"/>
      <c r="B26" s="77">
        <f>SUM(B21:B24)</f>
        <v>0</v>
      </c>
    </row>
    <row r="27" spans="1:2" x14ac:dyDescent="0.25">
      <c r="A27" s="79" t="s">
        <v>175</v>
      </c>
      <c r="B27" s="89">
        <v>0</v>
      </c>
    </row>
    <row r="28" spans="1:2" ht="38.25" x14ac:dyDescent="0.25">
      <c r="A28" s="82" t="s">
        <v>176</v>
      </c>
      <c r="B28" s="77">
        <f>+B18+B26+B27</f>
        <v>0</v>
      </c>
    </row>
    <row r="30" spans="1:2" x14ac:dyDescent="0.25">
      <c r="A30" s="83" t="s">
        <v>177</v>
      </c>
      <c r="B30" s="84" t="str">
        <f>+IF(B28=Oferta!G96,"CORRECTE","DIFERÈNCIES AMB OFERTA")</f>
        <v>CORRECTE</v>
      </c>
    </row>
  </sheetData>
  <sheetProtection password="B62F" sheet="1" objects="1" scenarios="1"/>
  <mergeCells count="2">
    <mergeCell ref="A17:A18"/>
    <mergeCell ref="A25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Soler</dc:creator>
  <cp:lastModifiedBy>Xavier Pellisé</cp:lastModifiedBy>
  <dcterms:created xsi:type="dcterms:W3CDTF">2025-04-17T07:45:04Z</dcterms:created>
  <dcterms:modified xsi:type="dcterms:W3CDTF">2025-04-25T06:18:56Z</dcterms:modified>
</cp:coreProperties>
</file>