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Z:\DADES\AREA ADMINISTRACIO\H139 Contractacio\ARXIU_TREBALL_EXPEDIENTS\0_Expedients_2019_202x\2026\prep_260055_26000034\02_PCAP\"/>
    </mc:Choice>
  </mc:AlternateContent>
  <xr:revisionPtr revIDLastSave="0" documentId="13_ncr:1_{ACE4F1DF-40DE-4B12-AE45-E931964B8825}" xr6:coauthVersionLast="47" xr6:coauthVersionMax="47" xr10:uidLastSave="{00000000-0000-0000-0000-000000000000}"/>
  <bookViews>
    <workbookView xWindow="4935" yWindow="1125" windowWidth="18765" windowHeight="14745" xr2:uid="{A542D463-254E-4098-82EA-44D18A84FD46}"/>
  </bookViews>
  <sheets>
    <sheet name="Oferta" sheetId="1" r:id="rId1"/>
    <sheet name="Estudi costo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1" l="1"/>
  <c r="G12" i="1"/>
  <c r="G13" i="1"/>
  <c r="G14" i="1"/>
  <c r="G15" i="1"/>
  <c r="G16" i="1"/>
  <c r="G17" i="1"/>
  <c r="G18" i="1"/>
  <c r="G19" i="1"/>
  <c r="G7" i="1"/>
  <c r="G8" i="1"/>
  <c r="G9" i="1"/>
  <c r="G5" i="1"/>
  <c r="B18" i="2" l="1"/>
  <c r="B13" i="2"/>
  <c r="B22" i="2" l="1"/>
  <c r="F12" i="1"/>
  <c r="F13" i="1"/>
  <c r="F14" i="1"/>
  <c r="F15" i="1"/>
  <c r="F16" i="1"/>
  <c r="F17" i="1"/>
  <c r="F18" i="1"/>
  <c r="F19" i="1"/>
  <c r="F11" i="1"/>
  <c r="F6" i="1"/>
  <c r="F7" i="1"/>
  <c r="F8" i="1"/>
  <c r="F9" i="1"/>
  <c r="F5" i="1"/>
  <c r="F20" i="1" l="1"/>
  <c r="B24" i="2" s="1"/>
  <c r="F21" i="1" l="1"/>
  <c r="F22" i="1" s="1"/>
  <c r="F24" i="1"/>
</calcChain>
</file>

<file path=xl/sharedStrings.xml><?xml version="1.0" encoding="utf-8"?>
<sst xmlns="http://schemas.openxmlformats.org/spreadsheetml/2006/main" count="45" uniqueCount="40">
  <si>
    <t>CONCEPTE</t>
  </si>
  <si>
    <t>TOTAL</t>
  </si>
  <si>
    <t>DIRECCIÓ I COORDINACIÓ DELS SERVEIS</t>
  </si>
  <si>
    <t>REGIDURIA ACTE</t>
  </si>
  <si>
    <t>COORDINADOCIÓ D’INFORMADORES/INFORMADORS</t>
  </si>
  <si>
    <t>INFORMADORES/INFORMADORS</t>
  </si>
  <si>
    <t>INTÈRPRET</t>
  </si>
  <si>
    <t>VISITES GUIADES 60'</t>
  </si>
  <si>
    <t>VISITES GUIADES MEDIAMBIENTALS  DINAMITZADES 120'</t>
  </si>
  <si>
    <t>VISITES GUIADES FAMILIARS INTERACTIVES 60'</t>
  </si>
  <si>
    <t>VISITES ATENCIÓ TÈCNICA ESPECIALS 120'</t>
  </si>
  <si>
    <t>CONCERT BANDA/COBLA</t>
  </si>
  <si>
    <t xml:space="preserve">ACTUACIÓ TRADICIONAL GEGANTS/ES/CAPGROSSOS/GRALLERS </t>
  </si>
  <si>
    <t>TALLER INFANTIL TEATRAL TEMÀTICA ROSES</t>
  </si>
  <si>
    <t>TALLER AMBIENTAL/PLANTACIÓ</t>
  </si>
  <si>
    <t>TALLER MAQUILLATGE TEMÀTICA FLORS</t>
  </si>
  <si>
    <t>TOTAL (IVA NO INCLÒS)</t>
  </si>
  <si>
    <t>IVA (21%)</t>
  </si>
  <si>
    <t>TOTAL (IVA INCLÒS)</t>
  </si>
  <si>
    <t>OFERTA LOT 1</t>
  </si>
  <si>
    <t>Hores</t>
  </si>
  <si>
    <t>Activitats</t>
  </si>
  <si>
    <t>Preu/hora sortida</t>
  </si>
  <si>
    <t>Preu/hora ofert</t>
  </si>
  <si>
    <t xml:space="preserve">Preu/activitat sortida </t>
  </si>
  <si>
    <t xml:space="preserve">Preu/activitat ofert </t>
  </si>
  <si>
    <t>Costos directes</t>
  </si>
  <si>
    <t>Import €</t>
  </si>
  <si>
    <t>.....</t>
  </si>
  <si>
    <t>....</t>
  </si>
  <si>
    <t>TOTAL costos directes</t>
  </si>
  <si>
    <t>Costos indirectes</t>
  </si>
  <si>
    <t>Despeses generals d’estructura</t>
  </si>
  <si>
    <t>TOTAL costos indirectes</t>
  </si>
  <si>
    <t xml:space="preserve">Benefici industrial </t>
  </si>
  <si>
    <t>PREU NET (sense IVA) (Inclou costos directes + indirectes + benefici industrial)</t>
  </si>
  <si>
    <t>COMPROVACIÓ</t>
  </si>
  <si>
    <t>ANNEX 12 PCAP - VERIFICACIÓ OFERTA</t>
  </si>
  <si>
    <t>Cotitzacions socials</t>
  </si>
  <si>
    <t xml:space="preserve">Costos salarials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</si>
</sst>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</numFmts>
  <fonts count="11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Verdana"/>
      <family val="2"/>
    </font>
    <font>
      <sz val="10"/>
      <color theme="1"/>
      <name val="Verdana"/>
      <family val="2"/>
    </font>
    <font>
      <b/>
      <sz val="11"/>
      <color rgb="FFC00000"/>
      <name val="Aptos Narrow"/>
      <family val="2"/>
      <scheme val="minor"/>
    </font>
    <font>
      <sz val="11"/>
      <color rgb="FFC0000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1" xfId="0" applyFont="1" applyBorder="1"/>
    <xf numFmtId="0" fontId="1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8" fontId="4" fillId="0" borderId="0" xfId="0" applyNumberFormat="1" applyFont="1" applyAlignment="1">
      <alignment horizontal="right" vertical="center"/>
    </xf>
    <xf numFmtId="44" fontId="3" fillId="0" borderId="0" xfId="0" applyNumberFormat="1" applyFont="1" applyAlignment="1">
      <alignment horizontal="right" vertical="center"/>
    </xf>
    <xf numFmtId="44" fontId="0" fillId="0" borderId="0" xfId="0" applyNumberFormat="1"/>
    <xf numFmtId="44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164" fontId="8" fillId="0" borderId="2" xfId="0" applyNumberFormat="1" applyFont="1" applyBorder="1" applyAlignment="1" applyProtection="1">
      <alignment horizontal="right" vertical="center" wrapText="1"/>
      <protection locked="0"/>
    </xf>
    <xf numFmtId="0" fontId="9" fillId="2" borderId="0" xfId="0" applyFont="1" applyFill="1"/>
    <xf numFmtId="4" fontId="8" fillId="0" borderId="4" xfId="0" applyNumberFormat="1" applyFont="1" applyBorder="1" applyAlignment="1" applyProtection="1">
      <alignment horizontal="right" vertical="center" wrapText="1"/>
      <protection locked="0"/>
    </xf>
    <xf numFmtId="164" fontId="8" fillId="0" borderId="4" xfId="0" applyNumberFormat="1" applyFont="1" applyBorder="1" applyAlignment="1" applyProtection="1">
      <alignment horizontal="right" vertical="center" wrapText="1"/>
      <protection locked="0"/>
    </xf>
    <xf numFmtId="164" fontId="8" fillId="0" borderId="4" xfId="0" applyNumberFormat="1" applyFont="1" applyBorder="1" applyAlignment="1">
      <alignment vertical="center" wrapText="1"/>
    </xf>
    <xf numFmtId="0" fontId="0" fillId="0" borderId="4" xfId="0" applyBorder="1"/>
    <xf numFmtId="0" fontId="7" fillId="0" borderId="5" xfId="0" applyFont="1" applyBorder="1" applyAlignment="1" applyProtection="1">
      <alignment horizontal="justify" vertical="center" wrapText="1"/>
      <protection locked="0"/>
    </xf>
    <xf numFmtId="0" fontId="8" fillId="0" borderId="6" xfId="0" applyFont="1" applyBorder="1" applyAlignment="1" applyProtection="1">
      <alignment horizontal="justify" vertical="center" wrapText="1"/>
      <protection locked="0"/>
    </xf>
    <xf numFmtId="0" fontId="7" fillId="0" borderId="6" xfId="0" applyFont="1" applyBorder="1" applyAlignment="1" applyProtection="1">
      <alignment horizontal="justify" vertical="center" wrapText="1"/>
      <protection locked="0"/>
    </xf>
    <xf numFmtId="0" fontId="8" fillId="0" borderId="6" xfId="0" applyFont="1" applyBorder="1" applyAlignment="1">
      <alignment horizontal="justify" vertical="center"/>
    </xf>
    <xf numFmtId="0" fontId="7" fillId="0" borderId="6" xfId="0" applyFont="1" applyBorder="1" applyAlignment="1">
      <alignment horizontal="justify" vertical="center" wrapText="1"/>
    </xf>
    <xf numFmtId="0" fontId="8" fillId="0" borderId="6" xfId="0" applyFont="1" applyBorder="1" applyAlignment="1">
      <alignment vertical="center" wrapText="1"/>
    </xf>
    <xf numFmtId="0" fontId="8" fillId="0" borderId="5" xfId="0" applyFont="1" applyBorder="1" applyAlignment="1">
      <alignment horizontal="right" vertical="center" wrapText="1"/>
    </xf>
    <xf numFmtId="164" fontId="8" fillId="0" borderId="2" xfId="0" applyNumberFormat="1" applyFont="1" applyBorder="1" applyAlignment="1">
      <alignment vertical="center" wrapText="1"/>
    </xf>
    <xf numFmtId="0" fontId="7" fillId="0" borderId="2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3" borderId="5" xfId="0" applyFont="1" applyFill="1" applyBorder="1" applyAlignment="1">
      <alignment horizontal="justify" vertical="center" wrapText="1"/>
    </xf>
    <xf numFmtId="164" fontId="8" fillId="3" borderId="2" xfId="0" applyNumberFormat="1" applyFont="1" applyFill="1" applyBorder="1" applyAlignment="1">
      <alignment horizontal="right" vertical="center" wrapText="1"/>
    </xf>
    <xf numFmtId="0" fontId="6" fillId="2" borderId="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2" fillId="2" borderId="5" xfId="0" applyFont="1" applyFill="1" applyBorder="1"/>
    <xf numFmtId="0" fontId="4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/>
    </xf>
    <xf numFmtId="0" fontId="4" fillId="3" borderId="5" xfId="0" applyFont="1" applyFill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0" fontId="5" fillId="0" borderId="7" xfId="0" applyFont="1" applyBorder="1" applyAlignment="1">
      <alignment horizontal="right" vertical="center"/>
    </xf>
    <xf numFmtId="0" fontId="3" fillId="2" borderId="8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right" vertical="center"/>
    </xf>
    <xf numFmtId="0" fontId="4" fillId="0" borderId="9" xfId="0" applyFont="1" applyBorder="1" applyAlignment="1">
      <alignment horizontal="right" vertical="center"/>
    </xf>
    <xf numFmtId="0" fontId="3" fillId="2" borderId="10" xfId="0" applyFont="1" applyFill="1" applyBorder="1" applyAlignment="1">
      <alignment horizontal="center" vertical="center" wrapText="1"/>
    </xf>
    <xf numFmtId="8" fontId="3" fillId="0" borderId="11" xfId="0" applyNumberFormat="1" applyFont="1" applyBorder="1" applyAlignment="1">
      <alignment horizontal="right" vertical="center"/>
    </xf>
    <xf numFmtId="8" fontId="4" fillId="0" borderId="11" xfId="0" applyNumberFormat="1" applyFont="1" applyBorder="1" applyAlignment="1">
      <alignment horizontal="right" vertical="center"/>
    </xf>
    <xf numFmtId="0" fontId="4" fillId="3" borderId="10" xfId="0" applyFont="1" applyFill="1" applyBorder="1" applyAlignment="1">
      <alignment horizontal="right" vertical="center"/>
    </xf>
    <xf numFmtId="0" fontId="4" fillId="0" borderId="11" xfId="0" applyFont="1" applyBorder="1" applyAlignment="1">
      <alignment horizontal="right" vertical="center"/>
    </xf>
    <xf numFmtId="0" fontId="4" fillId="0" borderId="12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3" fillId="2" borderId="8" xfId="0" applyFont="1" applyFill="1" applyBorder="1" applyAlignment="1">
      <alignment horizontal="center" vertical="center" wrapText="1"/>
    </xf>
    <xf numFmtId="8" fontId="3" fillId="0" borderId="9" xfId="0" applyNumberFormat="1" applyFont="1" applyBorder="1" applyAlignment="1" applyProtection="1">
      <alignment horizontal="right" vertical="center"/>
      <protection locked="0"/>
    </xf>
    <xf numFmtId="8" fontId="5" fillId="3" borderId="8" xfId="0" applyNumberFormat="1" applyFont="1" applyFill="1" applyBorder="1" applyAlignment="1">
      <alignment horizontal="right" vertical="center"/>
    </xf>
    <xf numFmtId="8" fontId="5" fillId="0" borderId="9" xfId="0" applyNumberFormat="1" applyFont="1" applyBorder="1" applyAlignment="1">
      <alignment horizontal="right" vertical="center"/>
    </xf>
    <xf numFmtId="8" fontId="5" fillId="0" borderId="13" xfId="0" applyNumberFormat="1" applyFont="1" applyBorder="1" applyAlignment="1">
      <alignment horizontal="right" vertical="center"/>
    </xf>
    <xf numFmtId="0" fontId="10" fillId="0" borderId="0" xfId="0" applyFont="1"/>
    <xf numFmtId="0" fontId="9" fillId="0" borderId="0" xfId="0" applyFont="1"/>
    <xf numFmtId="44" fontId="0" fillId="0" borderId="4" xfId="0" applyNumberFormat="1" applyBorder="1"/>
    <xf numFmtId="44" fontId="1" fillId="3" borderId="2" xfId="0" applyNumberFormat="1" applyFont="1" applyFill="1" applyBorder="1"/>
    <xf numFmtId="44" fontId="0" fillId="0" borderId="3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l'Office">
  <a:themeElements>
    <a:clrScheme name="Ofici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ici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ici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60134-978E-4460-AB9B-EC0B4910EC34}">
  <dimension ref="B1:G41"/>
  <sheetViews>
    <sheetView tabSelected="1" workbookViewId="0">
      <selection activeCell="E5" sqref="E5:E9"/>
    </sheetView>
  </sheetViews>
  <sheetFormatPr defaultRowHeight="15" x14ac:dyDescent="0.25"/>
  <cols>
    <col min="2" max="2" width="49.42578125" bestFit="1" customWidth="1"/>
    <col min="3" max="3" width="15.28515625" customWidth="1"/>
    <col min="4" max="4" width="12.140625" customWidth="1"/>
    <col min="5" max="5" width="13" customWidth="1"/>
    <col min="6" max="6" width="15.42578125" customWidth="1"/>
    <col min="7" max="7" width="18.140625" customWidth="1"/>
  </cols>
  <sheetData>
    <row r="1" spans="2:7" ht="15.75" thickBot="1" x14ac:dyDescent="0.3"/>
    <row r="2" spans="2:7" ht="15.75" thickBot="1" x14ac:dyDescent="0.3">
      <c r="B2" s="1" t="s">
        <v>19</v>
      </c>
    </row>
    <row r="3" spans="2:7" ht="15.75" thickBot="1" x14ac:dyDescent="0.3"/>
    <row r="4" spans="2:7" ht="26.25" thickBot="1" x14ac:dyDescent="0.3">
      <c r="B4" s="32" t="s">
        <v>0</v>
      </c>
      <c r="C4" s="40" t="s">
        <v>20</v>
      </c>
      <c r="D4" s="45" t="s">
        <v>22</v>
      </c>
      <c r="E4" s="52" t="s">
        <v>23</v>
      </c>
      <c r="F4" s="31" t="s">
        <v>1</v>
      </c>
    </row>
    <row r="5" spans="2:7" x14ac:dyDescent="0.25">
      <c r="B5" s="33" t="s">
        <v>2</v>
      </c>
      <c r="C5" s="41">
        <v>80</v>
      </c>
      <c r="D5" s="46">
        <v>55</v>
      </c>
      <c r="E5" s="53"/>
      <c r="F5" s="59">
        <f>ROUND(C5*E5,2)</f>
        <v>0</v>
      </c>
      <c r="G5" s="57" t="str">
        <f>IF(E5&gt;D5,"SUPERA IMPORT SORTIDA","")</f>
        <v/>
      </c>
    </row>
    <row r="6" spans="2:7" x14ac:dyDescent="0.25">
      <c r="B6" s="33" t="s">
        <v>3</v>
      </c>
      <c r="C6" s="41">
        <v>50</v>
      </c>
      <c r="D6" s="46">
        <v>41</v>
      </c>
      <c r="E6" s="53"/>
      <c r="F6" s="59">
        <f t="shared" ref="F6:F9" si="0">ROUND(C6*E6,2)</f>
        <v>0</v>
      </c>
      <c r="G6" s="57"/>
    </row>
    <row r="7" spans="2:7" x14ac:dyDescent="0.25">
      <c r="B7" s="33" t="s">
        <v>4</v>
      </c>
      <c r="C7" s="41">
        <v>30</v>
      </c>
      <c r="D7" s="46">
        <v>40</v>
      </c>
      <c r="E7" s="53"/>
      <c r="F7" s="59">
        <f t="shared" si="0"/>
        <v>0</v>
      </c>
      <c r="G7" s="57" t="str">
        <f t="shared" ref="G7:G19" si="1">IF(E7&gt;D7,"SUPERA IMPORT SORTIDA","")</f>
        <v/>
      </c>
    </row>
    <row r="8" spans="2:7" x14ac:dyDescent="0.25">
      <c r="B8" s="33" t="s">
        <v>5</v>
      </c>
      <c r="C8" s="41">
        <v>200</v>
      </c>
      <c r="D8" s="46">
        <v>31.5</v>
      </c>
      <c r="E8" s="53"/>
      <c r="F8" s="59">
        <f t="shared" si="0"/>
        <v>0</v>
      </c>
      <c r="G8" s="57" t="str">
        <f t="shared" si="1"/>
        <v/>
      </c>
    </row>
    <row r="9" spans="2:7" ht="15.75" thickBot="1" x14ac:dyDescent="0.3">
      <c r="B9" s="33" t="s">
        <v>6</v>
      </c>
      <c r="C9" s="41">
        <v>12</v>
      </c>
      <c r="D9" s="46">
        <v>80</v>
      </c>
      <c r="E9" s="53"/>
      <c r="F9" s="59">
        <f t="shared" si="0"/>
        <v>0</v>
      </c>
      <c r="G9" s="57" t="str">
        <f t="shared" si="1"/>
        <v/>
      </c>
    </row>
    <row r="10" spans="2:7" ht="26.25" thickBot="1" x14ac:dyDescent="0.3">
      <c r="B10" s="34"/>
      <c r="C10" s="40" t="s">
        <v>21</v>
      </c>
      <c r="D10" s="45" t="s">
        <v>24</v>
      </c>
      <c r="E10" s="52" t="s">
        <v>25</v>
      </c>
      <c r="F10" s="31" t="s">
        <v>1</v>
      </c>
      <c r="G10" s="57"/>
    </row>
    <row r="11" spans="2:7" x14ac:dyDescent="0.25">
      <c r="B11" s="33" t="s">
        <v>7</v>
      </c>
      <c r="C11" s="41">
        <v>7</v>
      </c>
      <c r="D11" s="46">
        <v>220</v>
      </c>
      <c r="E11" s="53"/>
      <c r="F11" s="59">
        <f>ROUND(C11*E11,2)</f>
        <v>0</v>
      </c>
      <c r="G11" s="57" t="str">
        <f t="shared" si="1"/>
        <v/>
      </c>
    </row>
    <row r="12" spans="2:7" ht="25.5" x14ac:dyDescent="0.25">
      <c r="B12" s="35" t="s">
        <v>8</v>
      </c>
      <c r="C12" s="42">
        <v>3</v>
      </c>
      <c r="D12" s="46">
        <v>410</v>
      </c>
      <c r="E12" s="53"/>
      <c r="F12" s="59">
        <f t="shared" ref="F12:F19" si="2">ROUND(C12*E12,2)</f>
        <v>0</v>
      </c>
      <c r="G12" s="57" t="str">
        <f t="shared" si="1"/>
        <v/>
      </c>
    </row>
    <row r="13" spans="2:7" x14ac:dyDescent="0.25">
      <c r="B13" s="36" t="s">
        <v>9</v>
      </c>
      <c r="C13" s="42">
        <v>4</v>
      </c>
      <c r="D13" s="46">
        <v>380</v>
      </c>
      <c r="E13" s="53"/>
      <c r="F13" s="59">
        <f t="shared" si="2"/>
        <v>0</v>
      </c>
      <c r="G13" s="57" t="str">
        <f t="shared" si="1"/>
        <v/>
      </c>
    </row>
    <row r="14" spans="2:7" x14ac:dyDescent="0.25">
      <c r="B14" s="36" t="s">
        <v>10</v>
      </c>
      <c r="C14" s="42">
        <v>4</v>
      </c>
      <c r="D14" s="47">
        <v>380</v>
      </c>
      <c r="E14" s="53"/>
      <c r="F14" s="59">
        <f t="shared" si="2"/>
        <v>0</v>
      </c>
      <c r="G14" s="57" t="str">
        <f t="shared" si="1"/>
        <v/>
      </c>
    </row>
    <row r="15" spans="2:7" x14ac:dyDescent="0.25">
      <c r="B15" s="36" t="s">
        <v>11</v>
      </c>
      <c r="C15" s="42">
        <v>1</v>
      </c>
      <c r="D15" s="47">
        <v>3900</v>
      </c>
      <c r="E15" s="53"/>
      <c r="F15" s="59">
        <f t="shared" si="2"/>
        <v>0</v>
      </c>
      <c r="G15" s="57" t="str">
        <f t="shared" si="1"/>
        <v/>
      </c>
    </row>
    <row r="16" spans="2:7" ht="25.5" x14ac:dyDescent="0.25">
      <c r="B16" s="35" t="s">
        <v>12</v>
      </c>
      <c r="C16" s="42">
        <v>1</v>
      </c>
      <c r="D16" s="47">
        <v>2880</v>
      </c>
      <c r="E16" s="53"/>
      <c r="F16" s="59">
        <f t="shared" si="2"/>
        <v>0</v>
      </c>
      <c r="G16" s="57" t="str">
        <f t="shared" si="1"/>
        <v/>
      </c>
    </row>
    <row r="17" spans="2:7" x14ac:dyDescent="0.25">
      <c r="B17" s="36" t="s">
        <v>13</v>
      </c>
      <c r="C17" s="42">
        <v>3</v>
      </c>
      <c r="D17" s="47">
        <v>1000</v>
      </c>
      <c r="E17" s="53"/>
      <c r="F17" s="59">
        <f t="shared" si="2"/>
        <v>0</v>
      </c>
      <c r="G17" s="57" t="str">
        <f t="shared" si="1"/>
        <v/>
      </c>
    </row>
    <row r="18" spans="2:7" x14ac:dyDescent="0.25">
      <c r="B18" s="36" t="s">
        <v>14</v>
      </c>
      <c r="C18" s="42">
        <v>3</v>
      </c>
      <c r="D18" s="47">
        <v>1000</v>
      </c>
      <c r="E18" s="53"/>
      <c r="F18" s="59">
        <f t="shared" si="2"/>
        <v>0</v>
      </c>
      <c r="G18" s="57" t="str">
        <f t="shared" si="1"/>
        <v/>
      </c>
    </row>
    <row r="19" spans="2:7" ht="15.75" thickBot="1" x14ac:dyDescent="0.3">
      <c r="B19" s="36" t="s">
        <v>15</v>
      </c>
      <c r="C19" s="42">
        <v>3</v>
      </c>
      <c r="D19" s="47">
        <v>1000</v>
      </c>
      <c r="E19" s="53"/>
      <c r="F19" s="59">
        <f t="shared" si="2"/>
        <v>0</v>
      </c>
      <c r="G19" s="57" t="str">
        <f t="shared" si="1"/>
        <v/>
      </c>
    </row>
    <row r="20" spans="2:7" ht="15.75" thickBot="1" x14ac:dyDescent="0.3">
      <c r="B20" s="37" t="s">
        <v>16</v>
      </c>
      <c r="C20" s="43"/>
      <c r="D20" s="48"/>
      <c r="E20" s="54"/>
      <c r="F20" s="60">
        <f>SUM(F5+F6+F7+F8+F9+F11+F12+F13+F14+F15+F16+F17+F18+F19)</f>
        <v>0</v>
      </c>
    </row>
    <row r="21" spans="2:7" x14ac:dyDescent="0.25">
      <c r="B21" s="38" t="s">
        <v>17</v>
      </c>
      <c r="C21" s="44"/>
      <c r="D21" s="49"/>
      <c r="E21" s="55"/>
      <c r="F21" s="59">
        <f>ROUND(F20*0.21,2)</f>
        <v>0</v>
      </c>
    </row>
    <row r="22" spans="2:7" ht="15.75" thickBot="1" x14ac:dyDescent="0.3">
      <c r="B22" s="39" t="s">
        <v>18</v>
      </c>
      <c r="C22" s="51"/>
      <c r="D22" s="50"/>
      <c r="E22" s="56"/>
      <c r="F22" s="61">
        <f>SUM(F20+F21)</f>
        <v>0</v>
      </c>
    </row>
    <row r="24" spans="2:7" x14ac:dyDescent="0.25">
      <c r="B24" s="58" t="s">
        <v>36</v>
      </c>
      <c r="F24" s="58" t="str">
        <f>IF(F20='Estudi costos'!B22,"CORRECTE","DIFERÈNCIES AMB ESTUDI DE COSTOS")</f>
        <v>CORRECTE</v>
      </c>
    </row>
    <row r="26" spans="2:7" x14ac:dyDescent="0.25">
      <c r="B26" s="2"/>
    </row>
    <row r="28" spans="2:7" x14ac:dyDescent="0.25">
      <c r="B28" s="3"/>
      <c r="C28" s="3"/>
      <c r="D28" s="4"/>
      <c r="E28" s="4"/>
      <c r="F28" s="3"/>
    </row>
    <row r="29" spans="2:7" x14ac:dyDescent="0.25">
      <c r="B29" s="5"/>
      <c r="C29" s="6"/>
      <c r="D29" s="7"/>
      <c r="E29" s="8"/>
      <c r="F29" s="9"/>
    </row>
    <row r="30" spans="2:7" x14ac:dyDescent="0.25">
      <c r="B30" s="6"/>
      <c r="C30" s="6"/>
      <c r="D30" s="6"/>
      <c r="E30" s="10"/>
      <c r="F30" s="9"/>
    </row>
    <row r="31" spans="2:7" x14ac:dyDescent="0.25">
      <c r="B31" s="6"/>
      <c r="C31" s="6"/>
      <c r="D31" s="6"/>
      <c r="E31" s="10"/>
      <c r="F31" s="9"/>
    </row>
    <row r="32" spans="2:7" x14ac:dyDescent="0.25">
      <c r="B32" s="11"/>
      <c r="C32" s="6"/>
      <c r="D32" s="6"/>
      <c r="E32" s="10"/>
      <c r="F32" s="9"/>
    </row>
    <row r="37" spans="2:6" x14ac:dyDescent="0.25">
      <c r="B37" s="3"/>
      <c r="C37" s="3"/>
      <c r="D37" s="4"/>
      <c r="E37" s="4"/>
      <c r="F37" s="3"/>
    </row>
    <row r="38" spans="2:6" x14ac:dyDescent="0.25">
      <c r="B38" s="5"/>
      <c r="C38" s="6"/>
      <c r="D38" s="7"/>
      <c r="E38" s="8"/>
    </row>
    <row r="39" spans="2:6" x14ac:dyDescent="0.25">
      <c r="B39" s="6"/>
      <c r="C39" s="6"/>
      <c r="D39" s="6"/>
      <c r="E39" s="10"/>
    </row>
    <row r="40" spans="2:6" x14ac:dyDescent="0.25">
      <c r="B40" s="6"/>
      <c r="C40" s="6"/>
      <c r="D40" s="6"/>
      <c r="E40" s="10"/>
    </row>
    <row r="41" spans="2:6" x14ac:dyDescent="0.25">
      <c r="B41" s="11"/>
      <c r="C41" s="6"/>
      <c r="D41" s="6"/>
      <c r="E41" s="10"/>
    </row>
  </sheetData>
  <sheetProtection algorithmName="SHA-512" hashValue="uswTfeMe2GZlA9sqJGoQAxBV7+xqE2coG/l6VFe9yqcwst0WgYoHq93PvlmQQrC1gBN6crsYuY8khf1zhk7jfg==" saltValue="IIzhbDCqRjBhJpwXPuz5qw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2D1BB-EED9-4EE7-A8FF-50D7BF445C19}">
  <dimension ref="A1:B24"/>
  <sheetViews>
    <sheetView workbookViewId="0">
      <selection activeCell="B29" sqref="B29"/>
    </sheetView>
  </sheetViews>
  <sheetFormatPr defaultRowHeight="15" x14ac:dyDescent="0.25"/>
  <cols>
    <col min="1" max="1" width="46.42578125" customWidth="1"/>
    <col min="2" max="2" width="35" customWidth="1"/>
  </cols>
  <sheetData>
    <row r="1" spans="1:2" x14ac:dyDescent="0.25">
      <c r="A1" s="2" t="s">
        <v>37</v>
      </c>
    </row>
    <row r="2" spans="1:2" ht="15.75" thickBot="1" x14ac:dyDescent="0.3"/>
    <row r="3" spans="1:2" ht="15.75" thickBot="1" x14ac:dyDescent="0.3">
      <c r="A3" s="18" t="s">
        <v>26</v>
      </c>
      <c r="B3" s="26" t="s">
        <v>27</v>
      </c>
    </row>
    <row r="4" spans="1:2" x14ac:dyDescent="0.25">
      <c r="A4" s="19" t="s">
        <v>39</v>
      </c>
      <c r="B4" s="14"/>
    </row>
    <row r="5" spans="1:2" x14ac:dyDescent="0.25">
      <c r="A5" s="19" t="s">
        <v>38</v>
      </c>
      <c r="B5" s="14"/>
    </row>
    <row r="6" spans="1:2" x14ac:dyDescent="0.25">
      <c r="A6" s="20" t="s">
        <v>28</v>
      </c>
      <c r="B6" s="15"/>
    </row>
    <row r="7" spans="1:2" x14ac:dyDescent="0.25">
      <c r="A7" s="20" t="s">
        <v>28</v>
      </c>
      <c r="B7" s="15"/>
    </row>
    <row r="8" spans="1:2" x14ac:dyDescent="0.25">
      <c r="A8" s="19" t="s">
        <v>29</v>
      </c>
      <c r="B8" s="15"/>
    </row>
    <row r="9" spans="1:2" x14ac:dyDescent="0.25">
      <c r="A9" s="19" t="s">
        <v>29</v>
      </c>
      <c r="B9" s="15"/>
    </row>
    <row r="10" spans="1:2" x14ac:dyDescent="0.25">
      <c r="A10" s="19"/>
      <c r="B10" s="15"/>
    </row>
    <row r="11" spans="1:2" x14ac:dyDescent="0.25">
      <c r="A11" s="19"/>
      <c r="B11" s="15"/>
    </row>
    <row r="12" spans="1:2" ht="15.75" thickBot="1" x14ac:dyDescent="0.3">
      <c r="A12" s="19"/>
      <c r="B12" s="15"/>
    </row>
    <row r="13" spans="1:2" ht="15.75" thickBot="1" x14ac:dyDescent="0.3">
      <c r="A13" s="24" t="s">
        <v>30</v>
      </c>
      <c r="B13" s="25">
        <f>SUM(B4:B12)</f>
        <v>0</v>
      </c>
    </row>
    <row r="14" spans="1:2" ht="15.75" thickBot="1" x14ac:dyDescent="0.3">
      <c r="A14" s="21"/>
      <c r="B14" s="17"/>
    </row>
    <row r="15" spans="1:2" ht="15.75" thickBot="1" x14ac:dyDescent="0.3">
      <c r="A15" s="27" t="s">
        <v>31</v>
      </c>
      <c r="B15" s="28" t="s">
        <v>27</v>
      </c>
    </row>
    <row r="16" spans="1:2" x14ac:dyDescent="0.25">
      <c r="A16" s="19" t="s">
        <v>32</v>
      </c>
      <c r="B16" s="15"/>
    </row>
    <row r="17" spans="1:2" ht="15.75" thickBot="1" x14ac:dyDescent="0.3">
      <c r="A17" s="19"/>
      <c r="B17" s="15"/>
    </row>
    <row r="18" spans="1:2" ht="15.75" thickBot="1" x14ac:dyDescent="0.3">
      <c r="A18" s="24" t="s">
        <v>33</v>
      </c>
      <c r="B18" s="25">
        <f>+B16</f>
        <v>0</v>
      </c>
    </row>
    <row r="19" spans="1:2" ht="15.75" thickBot="1" x14ac:dyDescent="0.3">
      <c r="A19" s="23"/>
      <c r="B19" s="16"/>
    </row>
    <row r="20" spans="1:2" ht="15.75" thickBot="1" x14ac:dyDescent="0.3">
      <c r="A20" s="27" t="s">
        <v>34</v>
      </c>
      <c r="B20" s="12"/>
    </row>
    <row r="21" spans="1:2" ht="15.75" thickBot="1" x14ac:dyDescent="0.3">
      <c r="A21" s="22"/>
      <c r="B21" s="15"/>
    </row>
    <row r="22" spans="1:2" ht="26.25" thickBot="1" x14ac:dyDescent="0.3">
      <c r="A22" s="29" t="s">
        <v>35</v>
      </c>
      <c r="B22" s="30">
        <f>+B13+B18+B20</f>
        <v>0</v>
      </c>
    </row>
    <row r="24" spans="1:2" x14ac:dyDescent="0.25">
      <c r="A24" s="13" t="s">
        <v>36</v>
      </c>
      <c r="B24" s="13" t="str">
        <f>+IF(B22=Oferta!F20,"CORRECTE","HI HA DIFERÈNCIES ENTRE OFERTA I ESTUDI DE COSTOS")</f>
        <v>CORRECTE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2</vt:i4>
      </vt:variant>
    </vt:vector>
  </HeadingPairs>
  <TitlesOfParts>
    <vt:vector size="2" baseType="lpstr">
      <vt:lpstr>Oferta</vt:lpstr>
      <vt:lpstr>Estudi costos</vt:lpstr>
    </vt:vector>
  </TitlesOfParts>
  <Company>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Soler Sastre, Marisol</dc:creator>
  <cp:lastModifiedBy>Soler Sastre, Marisol</cp:lastModifiedBy>
  <dcterms:created xsi:type="dcterms:W3CDTF">2026-02-06T12:07:43Z</dcterms:created>
  <dcterms:modified xsi:type="dcterms:W3CDTF">2026-02-18T14:31:08Z</dcterms:modified>
</cp:coreProperties>
</file>