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ADES\AREA ADMINISTRACIO\H139 Contractacio\ARXIU_TREBALL_EXPEDIENTS\0_Expedients_2019_202x\2026\prep_260036\02_PCAP\"/>
    </mc:Choice>
  </mc:AlternateContent>
  <xr:revisionPtr revIDLastSave="0" documentId="13_ncr:1_{668D4803-A2AD-4191-A839-5BF482495E41}" xr6:coauthVersionLast="47" xr6:coauthVersionMax="47" xr10:uidLastSave="{00000000-0000-0000-0000-000000000000}"/>
  <bookViews>
    <workbookView xWindow="4875" yWindow="450" windowWidth="20670" windowHeight="15405" xr2:uid="{57BB0635-112F-4E06-81DE-EED090699A15}"/>
  </bookViews>
  <sheets>
    <sheet name="Oferta " sheetId="3" r:id="rId1"/>
    <sheet name="Estudi Costos" sheetId="4" r:id="rId2"/>
  </sheets>
  <definedNames>
    <definedName name="DIFERÈNCIES_AMB_OFERTA">'Oferta '!$F$26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4" l="1"/>
  <c r="F26" i="3"/>
  <c r="G11" i="3" l="1"/>
  <c r="G12" i="3"/>
  <c r="G13" i="3"/>
  <c r="G14" i="3"/>
  <c r="G15" i="3"/>
  <c r="G16" i="3"/>
  <c r="G17" i="3"/>
  <c r="G18" i="3"/>
  <c r="G19" i="3"/>
  <c r="G20" i="3"/>
  <c r="G21" i="3"/>
  <c r="G5" i="3"/>
  <c r="G6" i="3"/>
  <c r="G7" i="3"/>
  <c r="G8" i="3"/>
  <c r="G10" i="3"/>
  <c r="G4" i="3"/>
  <c r="F11" i="3" l="1"/>
  <c r="F12" i="3"/>
  <c r="F13" i="3"/>
  <c r="F14" i="3"/>
  <c r="F15" i="3"/>
  <c r="F16" i="3"/>
  <c r="F17" i="3"/>
  <c r="F18" i="3"/>
  <c r="F19" i="3"/>
  <c r="F20" i="3"/>
  <c r="F21" i="3"/>
  <c r="F10" i="3"/>
  <c r="F5" i="3"/>
  <c r="F6" i="3"/>
  <c r="F7" i="3"/>
  <c r="F8" i="3"/>
  <c r="F4" i="3"/>
  <c r="F22" i="3" l="1"/>
  <c r="F23" i="3" l="1"/>
  <c r="F24" i="3" s="1"/>
</calcChain>
</file>

<file path=xl/sharedStrings.xml><?xml version="1.0" encoding="utf-8"?>
<sst xmlns="http://schemas.openxmlformats.org/spreadsheetml/2006/main" count="47" uniqueCount="42">
  <si>
    <t>CONCEPTE</t>
  </si>
  <si>
    <t>TOTAL</t>
  </si>
  <si>
    <t>Elaboració de continguts per a materials didàctics</t>
  </si>
  <si>
    <t>Actualització del visor d'eriçons de Barcelona</t>
  </si>
  <si>
    <t>Estimació poblacional i suport a la determinació de l'estat sanitari de l'eriçó a Barcelona</t>
  </si>
  <si>
    <t>Elaboració i revisió de documents tècnics sobre l'eriçó a la ciutat de Barcelona</t>
  </si>
  <si>
    <t>Assessorament tècnic a promotors públics de projectes i obres públiques</t>
  </si>
  <si>
    <t xml:space="preserve">Manteniment del cens anual de Falcó pelegrí </t>
  </si>
  <si>
    <t>Alliberament d'aus protegides</t>
  </si>
  <si>
    <t>Actuacions de hacking</t>
  </si>
  <si>
    <t>Educació ambiental aus en edificis</t>
  </si>
  <si>
    <t>Assessorament tècnic als promotors de projectes i obres públiques</t>
  </si>
  <si>
    <t>Instal·lació de caixes niu als horts urbans municipals</t>
  </si>
  <si>
    <t>Construcció de tancats d'aclimatació per a eriçons</t>
  </si>
  <si>
    <t xml:space="preserve">Alliberament d'eriçons </t>
  </si>
  <si>
    <t xml:space="preserve">Servei de recollida d'exemplars ferits o morts </t>
  </si>
  <si>
    <t>Activitats d'educació ambiental eriçó</t>
  </si>
  <si>
    <t>Assessorament en casos de conflicte relacionats amb les colònies de gats</t>
  </si>
  <si>
    <t>Manteniment del llistat d'adreces amb nius de ballester i falciot</t>
  </si>
  <si>
    <t>Actuacions</t>
  </si>
  <si>
    <t>Hores</t>
  </si>
  <si>
    <t>Total net, sense IVA</t>
  </si>
  <si>
    <t xml:space="preserve">IVA 21% </t>
  </si>
  <si>
    <t>TOTAL IVA inclòs</t>
  </si>
  <si>
    <t>ANNEX 15. VERIFICACIÓ OFERTA</t>
  </si>
  <si>
    <t>Preu/h OFERT</t>
  </si>
  <si>
    <t>Preu/Actuac. OFERT</t>
  </si>
  <si>
    <t>Preu/Actuac. SORTIDA</t>
  </si>
  <si>
    <t>Preu/h SORTIDA</t>
  </si>
  <si>
    <t>COMPROVACIÓ</t>
  </si>
  <si>
    <t>Costos directes</t>
  </si>
  <si>
    <t>Import €</t>
  </si>
  <si>
    <t>Costos salarials</t>
  </si>
  <si>
    <t>Cotitzacions socials</t>
  </si>
  <si>
    <t>TOTAL costos directes</t>
  </si>
  <si>
    <t>Costos indirectes</t>
  </si>
  <si>
    <t>Despeses generals d'estructura</t>
  </si>
  <si>
    <t>Total costos indirectes</t>
  </si>
  <si>
    <t>Benefici industrial</t>
  </si>
  <si>
    <t>PREU NET (sense IVA) (Inclou costos directes + indirectes + benefici industrial)</t>
  </si>
  <si>
    <t>ANNEX 15_VERIFICACIÓ OFERTA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</si>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</sst>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0000"/>
      <name val="Arial"/>
      <family val="2"/>
    </font>
    <font>
      <b/>
      <sz val="11"/>
      <color rgb="FFC00000"/>
      <name val="Aptos Narrow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4" xfId="0" applyFont="1" applyBorder="1" applyAlignment="1">
      <alignment horizontal="center" vertical="center"/>
    </xf>
    <xf numFmtId="44" fontId="2" fillId="0" borderId="4" xfId="0" applyNumberFormat="1" applyFont="1" applyBorder="1" applyAlignment="1">
      <alignment horizontal="left" vertical="center"/>
    </xf>
    <xf numFmtId="4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4" fontId="2" fillId="0" borderId="2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44" fontId="3" fillId="0" borderId="4" xfId="0" applyNumberFormat="1" applyFont="1" applyBorder="1" applyAlignment="1">
      <alignment horizontal="right" vertical="center"/>
    </xf>
    <xf numFmtId="44" fontId="3" fillId="2" borderId="4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4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8" fontId="2" fillId="0" borderId="4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1" fillId="4" borderId="4" xfId="0" applyFont="1" applyFill="1" applyBorder="1" applyAlignment="1">
      <alignment horizontal="right" vertical="center"/>
    </xf>
    <xf numFmtId="44" fontId="2" fillId="4" borderId="4" xfId="0" applyNumberFormat="1" applyFont="1" applyFill="1" applyBorder="1" applyAlignment="1">
      <alignment horizontal="right" vertical="center"/>
    </xf>
    <xf numFmtId="0" fontId="8" fillId="4" borderId="8" xfId="0" applyFont="1" applyFill="1" applyBorder="1" applyAlignment="1">
      <alignment horizontal="right" vertical="center"/>
    </xf>
    <xf numFmtId="0" fontId="8" fillId="4" borderId="9" xfId="0" applyFont="1" applyFill="1" applyBorder="1" applyAlignment="1">
      <alignment horizontal="right" vertical="center"/>
    </xf>
    <xf numFmtId="0" fontId="8" fillId="4" borderId="2" xfId="0" applyFont="1" applyFill="1" applyBorder="1" applyAlignment="1">
      <alignment horizontal="right" vertical="center"/>
    </xf>
    <xf numFmtId="0" fontId="8" fillId="2" borderId="8" xfId="0" applyFont="1" applyFill="1" applyBorder="1" applyAlignment="1">
      <alignment horizontal="right" vertical="center"/>
    </xf>
    <xf numFmtId="0" fontId="8" fillId="2" borderId="9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44" fontId="2" fillId="0" borderId="4" xfId="0" applyNumberFormat="1" applyFont="1" applyBorder="1" applyAlignment="1" applyProtection="1">
      <alignment horizontal="left" vertical="center"/>
      <protection locked="0"/>
    </xf>
    <xf numFmtId="44" fontId="2" fillId="0" borderId="2" xfId="0" applyNumberFormat="1" applyFont="1" applyBorder="1" applyAlignment="1" applyProtection="1">
      <alignment horizontal="left" vertical="center"/>
      <protection locked="0"/>
    </xf>
    <xf numFmtId="0" fontId="9" fillId="0" borderId="0" xfId="0" applyFont="1"/>
    <xf numFmtId="0" fontId="5" fillId="0" borderId="0" xfId="0" applyFont="1" applyAlignment="1">
      <alignment horizontal="left"/>
    </xf>
    <xf numFmtId="0" fontId="10" fillId="0" borderId="10" xfId="0" applyFont="1" applyBorder="1"/>
    <xf numFmtId="0" fontId="10" fillId="0" borderId="2" xfId="0" applyFont="1" applyBorder="1" applyAlignment="1">
      <alignment horizontal="center"/>
    </xf>
    <xf numFmtId="0" fontId="11" fillId="0" borderId="11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11" fillId="0" borderId="15" xfId="0" applyFont="1" applyBorder="1"/>
    <xf numFmtId="0" fontId="11" fillId="0" borderId="16" xfId="0" applyFont="1" applyBorder="1"/>
    <xf numFmtId="0" fontId="11" fillId="0" borderId="1" xfId="0" applyFont="1" applyBorder="1" applyAlignment="1">
      <alignment horizontal="right"/>
    </xf>
    <xf numFmtId="0" fontId="11" fillId="0" borderId="1" xfId="0" applyFont="1" applyBorder="1"/>
    <xf numFmtId="0" fontId="11" fillId="0" borderId="17" xfId="0" applyFont="1" applyBorder="1"/>
    <xf numFmtId="0" fontId="11" fillId="0" borderId="18" xfId="0" applyFont="1" applyBorder="1"/>
    <xf numFmtId="0" fontId="10" fillId="0" borderId="13" xfId="0" applyFont="1" applyBorder="1"/>
    <xf numFmtId="0" fontId="10" fillId="0" borderId="14" xfId="0" applyFont="1" applyBorder="1" applyAlignment="1">
      <alignment horizontal="center"/>
    </xf>
    <xf numFmtId="0" fontId="11" fillId="0" borderId="10" xfId="0" applyFont="1" applyBorder="1" applyAlignment="1">
      <alignment horizontal="right"/>
    </xf>
    <xf numFmtId="0" fontId="11" fillId="0" borderId="2" xfId="0" applyFont="1" applyBorder="1"/>
    <xf numFmtId="0" fontId="11" fillId="0" borderId="19" xfId="0" applyFont="1" applyBorder="1"/>
    <xf numFmtId="0" fontId="11" fillId="0" borderId="6" xfId="0" applyFont="1" applyBorder="1"/>
    <xf numFmtId="0" fontId="11" fillId="0" borderId="20" xfId="0" applyFont="1" applyBorder="1"/>
    <xf numFmtId="0" fontId="10" fillId="5" borderId="1" xfId="0" applyFont="1" applyFill="1" applyBorder="1" applyAlignment="1">
      <alignment wrapText="1"/>
    </xf>
    <xf numFmtId="44" fontId="5" fillId="0" borderId="4" xfId="0" applyNumberFormat="1" applyFont="1" applyBorder="1"/>
    <xf numFmtId="0" fontId="9" fillId="6" borderId="8" xfId="0" applyFont="1" applyFill="1" applyBorder="1"/>
    <xf numFmtId="0" fontId="9" fillId="6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33CB7-71F1-4F94-AA76-3A76F09AAD3D}">
  <dimension ref="B1:G26"/>
  <sheetViews>
    <sheetView tabSelected="1" workbookViewId="0">
      <selection activeCell="I15" sqref="I15"/>
    </sheetView>
  </sheetViews>
  <sheetFormatPr defaultRowHeight="15" x14ac:dyDescent="0.25"/>
  <cols>
    <col min="2" max="2" width="30.85546875" customWidth="1"/>
    <col min="3" max="3" width="11.42578125" customWidth="1"/>
    <col min="4" max="4" width="13.85546875" customWidth="1"/>
    <col min="5" max="5" width="13.7109375" customWidth="1"/>
    <col min="6" max="6" width="18.42578125" customWidth="1"/>
    <col min="7" max="7" width="25" customWidth="1"/>
  </cols>
  <sheetData>
    <row r="1" spans="2:7" ht="15.75" x14ac:dyDescent="0.25">
      <c r="B1" s="28" t="s">
        <v>24</v>
      </c>
    </row>
    <row r="2" spans="2:7" ht="15.75" thickBot="1" x14ac:dyDescent="0.3"/>
    <row r="3" spans="2:7" ht="26.25" thickBot="1" x14ac:dyDescent="0.3">
      <c r="B3" s="21" t="s">
        <v>0</v>
      </c>
      <c r="C3" s="22" t="s">
        <v>20</v>
      </c>
      <c r="D3" s="23" t="s">
        <v>28</v>
      </c>
      <c r="E3" s="23" t="s">
        <v>25</v>
      </c>
      <c r="F3" s="22" t="s">
        <v>1</v>
      </c>
    </row>
    <row r="4" spans="2:7" ht="26.25" thickBot="1" x14ac:dyDescent="0.3">
      <c r="B4" s="12" t="s">
        <v>18</v>
      </c>
      <c r="C4" s="1">
        <v>160</v>
      </c>
      <c r="D4" s="20">
        <v>25.06</v>
      </c>
      <c r="E4" s="41"/>
      <c r="F4" s="3">
        <f>ROUND(E4*C4,2)</f>
        <v>0</v>
      </c>
      <c r="G4" s="29" t="str">
        <f>IF(E4&gt;D4,"SUPERA IMPORT SORTIDA","")</f>
        <v/>
      </c>
    </row>
    <row r="5" spans="2:7" ht="26.25" thickBot="1" x14ac:dyDescent="0.3">
      <c r="B5" s="12" t="s">
        <v>2</v>
      </c>
      <c r="C5" s="4">
        <v>24</v>
      </c>
      <c r="D5" s="20">
        <v>25.06</v>
      </c>
      <c r="E5" s="41"/>
      <c r="F5" s="3">
        <f t="shared" ref="F5:F8" si="0">ROUND(E5*C5,2)</f>
        <v>0</v>
      </c>
      <c r="G5" s="29" t="str">
        <f t="shared" ref="G5:G8" si="1">IF(E5&gt;D5,"SUPERA IMPORT SORTIDA","")</f>
        <v/>
      </c>
    </row>
    <row r="6" spans="2:7" ht="26.25" thickBot="1" x14ac:dyDescent="0.3">
      <c r="B6" s="12" t="s">
        <v>3</v>
      </c>
      <c r="C6" s="4">
        <v>80</v>
      </c>
      <c r="D6" s="20">
        <v>25.06</v>
      </c>
      <c r="E6" s="41"/>
      <c r="F6" s="3">
        <f t="shared" si="0"/>
        <v>0</v>
      </c>
      <c r="G6" s="29" t="str">
        <f t="shared" si="1"/>
        <v/>
      </c>
    </row>
    <row r="7" spans="2:7" ht="39" thickBot="1" x14ac:dyDescent="0.3">
      <c r="B7" s="13" t="s">
        <v>4</v>
      </c>
      <c r="C7" s="5">
        <v>78</v>
      </c>
      <c r="D7" s="20">
        <v>25.06</v>
      </c>
      <c r="E7" s="41"/>
      <c r="F7" s="3">
        <f t="shared" si="0"/>
        <v>0</v>
      </c>
      <c r="G7" s="29" t="str">
        <f t="shared" si="1"/>
        <v/>
      </c>
    </row>
    <row r="8" spans="2:7" ht="39" thickBot="1" x14ac:dyDescent="0.3">
      <c r="B8" s="14" t="s">
        <v>5</v>
      </c>
      <c r="C8" s="6">
        <v>30</v>
      </c>
      <c r="D8" s="20">
        <v>25.06</v>
      </c>
      <c r="E8" s="41"/>
      <c r="F8" s="3">
        <f t="shared" si="0"/>
        <v>0</v>
      </c>
      <c r="G8" s="29" t="str">
        <f t="shared" si="1"/>
        <v/>
      </c>
    </row>
    <row r="9" spans="2:7" ht="26.25" thickBot="1" x14ac:dyDescent="0.3">
      <c r="B9" s="24" t="s">
        <v>0</v>
      </c>
      <c r="C9" s="25" t="s">
        <v>19</v>
      </c>
      <c r="D9" s="26" t="s">
        <v>27</v>
      </c>
      <c r="E9" s="26" t="s">
        <v>26</v>
      </c>
      <c r="F9" s="27" t="s">
        <v>1</v>
      </c>
    </row>
    <row r="10" spans="2:7" ht="39" thickBot="1" x14ac:dyDescent="0.3">
      <c r="B10" s="14" t="s">
        <v>6</v>
      </c>
      <c r="C10" s="7">
        <v>20</v>
      </c>
      <c r="D10" s="8">
        <v>198.5</v>
      </c>
      <c r="E10" s="42"/>
      <c r="F10" s="15">
        <f>ROUND(E10*C10,2)</f>
        <v>0</v>
      </c>
      <c r="G10" s="29" t="str">
        <f>IF(E10&gt;D10,"SUPERA IMPORT SORTIDA","")</f>
        <v/>
      </c>
    </row>
    <row r="11" spans="2:7" ht="26.25" thickBot="1" x14ac:dyDescent="0.3">
      <c r="B11" s="12" t="s">
        <v>7</v>
      </c>
      <c r="C11" s="1">
        <v>96</v>
      </c>
      <c r="D11" s="2">
        <v>198.5</v>
      </c>
      <c r="E11" s="41"/>
      <c r="F11" s="15">
        <f t="shared" ref="F11:F21" si="2">ROUND(E11*C11,2)</f>
        <v>0</v>
      </c>
      <c r="G11" s="29" t="str">
        <f t="shared" ref="G11:G21" si="3">IF(E11&gt;D11,"SUPERA IMPORT SORTIDA","")</f>
        <v/>
      </c>
    </row>
    <row r="12" spans="2:7" ht="15.75" thickBot="1" x14ac:dyDescent="0.3">
      <c r="B12" s="16" t="s">
        <v>8</v>
      </c>
      <c r="C12" s="1">
        <v>10</v>
      </c>
      <c r="D12" s="2">
        <v>198.5</v>
      </c>
      <c r="E12" s="41"/>
      <c r="F12" s="15">
        <f t="shared" si="2"/>
        <v>0</v>
      </c>
      <c r="G12" s="29" t="str">
        <f t="shared" si="3"/>
        <v/>
      </c>
    </row>
    <row r="13" spans="2:7" ht="15.75" thickBot="1" x14ac:dyDescent="0.3">
      <c r="B13" s="12" t="s">
        <v>9</v>
      </c>
      <c r="C13" s="1">
        <v>4</v>
      </c>
      <c r="D13" s="2">
        <v>5951</v>
      </c>
      <c r="E13" s="41"/>
      <c r="F13" s="15">
        <f t="shared" si="2"/>
        <v>0</v>
      </c>
      <c r="G13" s="29" t="str">
        <f t="shared" si="3"/>
        <v/>
      </c>
    </row>
    <row r="14" spans="2:7" ht="15.75" thickBot="1" x14ac:dyDescent="0.3">
      <c r="B14" s="12" t="s">
        <v>10</v>
      </c>
      <c r="C14" s="1">
        <v>4</v>
      </c>
      <c r="D14" s="2">
        <v>198.5</v>
      </c>
      <c r="E14" s="41"/>
      <c r="F14" s="15">
        <f t="shared" si="2"/>
        <v>0</v>
      </c>
      <c r="G14" s="29" t="str">
        <f t="shared" si="3"/>
        <v/>
      </c>
    </row>
    <row r="15" spans="2:7" ht="39" thickBot="1" x14ac:dyDescent="0.3">
      <c r="B15" s="12" t="s">
        <v>11</v>
      </c>
      <c r="C15" s="1">
        <v>10</v>
      </c>
      <c r="D15" s="2">
        <v>198.5</v>
      </c>
      <c r="E15" s="41"/>
      <c r="F15" s="15">
        <f t="shared" si="2"/>
        <v>0</v>
      </c>
      <c r="G15" s="29" t="str">
        <f t="shared" si="3"/>
        <v/>
      </c>
    </row>
    <row r="16" spans="2:7" ht="26.25" thickBot="1" x14ac:dyDescent="0.3">
      <c r="B16" s="17" t="s">
        <v>12</v>
      </c>
      <c r="C16" s="9">
        <v>10</v>
      </c>
      <c r="D16" s="2">
        <v>83</v>
      </c>
      <c r="E16" s="41"/>
      <c r="F16" s="15">
        <f t="shared" si="2"/>
        <v>0</v>
      </c>
      <c r="G16" s="29" t="str">
        <f t="shared" si="3"/>
        <v/>
      </c>
    </row>
    <row r="17" spans="2:7" ht="26.25" thickBot="1" x14ac:dyDescent="0.3">
      <c r="B17" s="17" t="s">
        <v>13</v>
      </c>
      <c r="C17" s="9">
        <v>2</v>
      </c>
      <c r="D17" s="2">
        <v>165.5</v>
      </c>
      <c r="E17" s="41"/>
      <c r="F17" s="15">
        <f t="shared" si="2"/>
        <v>0</v>
      </c>
      <c r="G17" s="29" t="str">
        <f t="shared" si="3"/>
        <v/>
      </c>
    </row>
    <row r="18" spans="2:7" ht="15.75" thickBot="1" x14ac:dyDescent="0.3">
      <c r="B18" s="17" t="s">
        <v>14</v>
      </c>
      <c r="C18" s="9">
        <v>8</v>
      </c>
      <c r="D18" s="2">
        <v>397</v>
      </c>
      <c r="E18" s="41"/>
      <c r="F18" s="15">
        <f t="shared" si="2"/>
        <v>0</v>
      </c>
      <c r="G18" s="29" t="str">
        <f t="shared" si="3"/>
        <v/>
      </c>
    </row>
    <row r="19" spans="2:7" ht="26.25" thickBot="1" x14ac:dyDescent="0.3">
      <c r="B19" s="17" t="s">
        <v>15</v>
      </c>
      <c r="C19" s="9">
        <v>10</v>
      </c>
      <c r="D19" s="2">
        <v>50</v>
      </c>
      <c r="E19" s="41"/>
      <c r="F19" s="15">
        <f t="shared" si="2"/>
        <v>0</v>
      </c>
      <c r="G19" s="29" t="str">
        <f t="shared" si="3"/>
        <v/>
      </c>
    </row>
    <row r="20" spans="2:7" ht="26.25" thickBot="1" x14ac:dyDescent="0.3">
      <c r="B20" s="17" t="s">
        <v>16</v>
      </c>
      <c r="C20" s="1">
        <v>2</v>
      </c>
      <c r="D20" s="2">
        <v>198.5</v>
      </c>
      <c r="E20" s="41"/>
      <c r="F20" s="15">
        <f t="shared" si="2"/>
        <v>0</v>
      </c>
      <c r="G20" s="29" t="str">
        <f t="shared" si="3"/>
        <v/>
      </c>
    </row>
    <row r="21" spans="2:7" ht="39" thickBot="1" x14ac:dyDescent="0.3">
      <c r="B21" s="12" t="s">
        <v>17</v>
      </c>
      <c r="C21" s="9">
        <v>4</v>
      </c>
      <c r="D21" s="2">
        <v>198.5</v>
      </c>
      <c r="E21" s="41"/>
      <c r="F21" s="15">
        <f t="shared" si="2"/>
        <v>0</v>
      </c>
      <c r="G21" s="29" t="str">
        <f t="shared" si="3"/>
        <v/>
      </c>
    </row>
    <row r="22" spans="2:7" ht="15.75" thickBot="1" x14ac:dyDescent="0.3">
      <c r="B22" s="32" t="s">
        <v>21</v>
      </c>
      <c r="C22" s="33"/>
      <c r="D22" s="34"/>
      <c r="E22" s="30"/>
      <c r="F22" s="31">
        <f>SUM(F4:F21)</f>
        <v>0</v>
      </c>
    </row>
    <row r="23" spans="2:7" ht="15.75" thickBot="1" x14ac:dyDescent="0.3">
      <c r="B23" s="38" t="s">
        <v>22</v>
      </c>
      <c r="C23" s="39"/>
      <c r="D23" s="40"/>
      <c r="E23" s="19"/>
      <c r="F23" s="10">
        <f>ROUND(F22*0.21,2)</f>
        <v>0</v>
      </c>
    </row>
    <row r="24" spans="2:7" ht="15.75" thickBot="1" x14ac:dyDescent="0.3">
      <c r="B24" s="35" t="s">
        <v>23</v>
      </c>
      <c r="C24" s="36"/>
      <c r="D24" s="37"/>
      <c r="E24" s="18"/>
      <c r="F24" s="11">
        <f>SUM(F22,F23)</f>
        <v>0</v>
      </c>
    </row>
    <row r="26" spans="2:7" x14ac:dyDescent="0.25">
      <c r="B26" s="43" t="s">
        <v>29</v>
      </c>
      <c r="F26" s="43" t="str">
        <f>IF(F22='Estudi Costos'!B19,"CORRECTE","DIFERÈNCIES AMB ESTUDI DE COSTOS")</f>
        <v>CORRECTE</v>
      </c>
    </row>
  </sheetData>
  <sheetProtection algorithmName="SHA-512" hashValue="vEQg3P2XiodfuvbpgSF2qafZabhOLj6HVflpR97kF1obUKHor9WIcsTIDOO+QyuT/YtWiGToJxWXyDu6rUPzJg==" saltValue="fNtgDBECaGhHcGZHZAc9yA==" spinCount="100000" sheet="1" objects="1" scenarios="1"/>
  <mergeCells count="3">
    <mergeCell ref="B22:D22"/>
    <mergeCell ref="B23:D23"/>
    <mergeCell ref="B24:D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5E112-9283-411A-8A37-CA0735A10C6A}">
  <dimension ref="A1:C21"/>
  <sheetViews>
    <sheetView workbookViewId="0">
      <selection activeCell="C26" sqref="C26"/>
    </sheetView>
  </sheetViews>
  <sheetFormatPr defaultRowHeight="15" x14ac:dyDescent="0.25"/>
  <cols>
    <col min="1" max="1" width="44.5703125" customWidth="1"/>
    <col min="2" max="2" width="38.7109375" customWidth="1"/>
  </cols>
  <sheetData>
    <row r="1" spans="1:3" x14ac:dyDescent="0.25">
      <c r="A1" s="44" t="s">
        <v>40</v>
      </c>
      <c r="B1" s="44"/>
      <c r="C1" s="44"/>
    </row>
    <row r="3" spans="1:3" ht="15.75" thickBot="1" x14ac:dyDescent="0.3"/>
    <row r="4" spans="1:3" ht="15.75" thickBot="1" x14ac:dyDescent="0.3">
      <c r="A4" s="45" t="s">
        <v>30</v>
      </c>
      <c r="B4" s="46" t="s">
        <v>31</v>
      </c>
    </row>
    <row r="5" spans="1:3" x14ac:dyDescent="0.25">
      <c r="A5" s="47" t="s">
        <v>32</v>
      </c>
      <c r="B5" s="48"/>
    </row>
    <row r="6" spans="1:3" x14ac:dyDescent="0.25">
      <c r="A6" s="49" t="s">
        <v>33</v>
      </c>
      <c r="B6" s="50"/>
    </row>
    <row r="7" spans="1:3" x14ac:dyDescent="0.25">
      <c r="A7" s="49" t="s">
        <v>41</v>
      </c>
      <c r="B7" s="50"/>
    </row>
    <row r="8" spans="1:3" x14ac:dyDescent="0.25">
      <c r="A8" s="49" t="s">
        <v>41</v>
      </c>
      <c r="B8" s="50"/>
    </row>
    <row r="9" spans="1:3" ht="15.75" thickBot="1" x14ac:dyDescent="0.3">
      <c r="A9" s="51"/>
      <c r="B9" s="52"/>
    </row>
    <row r="10" spans="1:3" ht="15.75" thickBot="1" x14ac:dyDescent="0.3">
      <c r="A10" s="53" t="s">
        <v>34</v>
      </c>
      <c r="B10" s="54"/>
    </row>
    <row r="11" spans="1:3" x14ac:dyDescent="0.25">
      <c r="A11" s="55"/>
      <c r="B11" s="56"/>
    </row>
    <row r="12" spans="1:3" x14ac:dyDescent="0.25">
      <c r="A12" s="57" t="s">
        <v>35</v>
      </c>
      <c r="B12" s="58" t="s">
        <v>31</v>
      </c>
    </row>
    <row r="13" spans="1:3" x14ac:dyDescent="0.25">
      <c r="A13" s="49" t="s">
        <v>36</v>
      </c>
      <c r="B13" s="50"/>
    </row>
    <row r="14" spans="1:3" ht="15.75" thickBot="1" x14ac:dyDescent="0.3">
      <c r="A14" s="51"/>
      <c r="B14" s="52"/>
    </row>
    <row r="15" spans="1:3" ht="15.75" thickBot="1" x14ac:dyDescent="0.3">
      <c r="A15" s="59" t="s">
        <v>37</v>
      </c>
      <c r="B15" s="60"/>
    </row>
    <row r="16" spans="1:3" ht="15.75" thickBot="1" x14ac:dyDescent="0.3">
      <c r="A16" s="61"/>
      <c r="B16" s="62"/>
    </row>
    <row r="17" spans="1:2" ht="15.75" thickBot="1" x14ac:dyDescent="0.3">
      <c r="A17" s="45" t="s">
        <v>38</v>
      </c>
      <c r="B17" s="60"/>
    </row>
    <row r="18" spans="1:2" ht="15.75" thickBot="1" x14ac:dyDescent="0.3">
      <c r="A18" s="63"/>
      <c r="B18" s="62"/>
    </row>
    <row r="19" spans="1:2" ht="44.25" thickBot="1" x14ac:dyDescent="0.3">
      <c r="A19" s="64" t="s">
        <v>39</v>
      </c>
      <c r="B19" s="65"/>
    </row>
    <row r="20" spans="1:2" ht="15.75" thickBot="1" x14ac:dyDescent="0.3"/>
    <row r="21" spans="1:2" ht="15.75" thickBot="1" x14ac:dyDescent="0.3">
      <c r="A21" s="66" t="s">
        <v>29</v>
      </c>
      <c r="B21" s="67" t="str">
        <f>IF(B19='Oferta '!F22,"CORRECTE","DIFERENCIES AMB OFERTA")</f>
        <v>CORRECTE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Oferta </vt:lpstr>
      <vt:lpstr>Estudi Costos</vt:lpstr>
      <vt:lpstr>DIFERÈNCIES_AMB_OFERTA</vt:lpstr>
    </vt:vector>
  </TitlesOfParts>
  <Company>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Soler Sastre, Marisol</dc:creator>
  <cp:lastModifiedBy>Soler Sastre, Marisol</cp:lastModifiedBy>
  <dcterms:created xsi:type="dcterms:W3CDTF">2026-02-26T12:12:14Z</dcterms:created>
  <dcterms:modified xsi:type="dcterms:W3CDTF">2026-03-13T11:50:35Z</dcterms:modified>
</cp:coreProperties>
</file>