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Z:\DADES\AREA ADMINISTRACIO\H139 Contractacio\ARXIU_TREBALL_EXPEDIENTS\0_Expedients_2019_202x\2026\prep_260126\02_PCAP\"/>
    </mc:Choice>
  </mc:AlternateContent>
  <xr:revisionPtr revIDLastSave="0" documentId="13_ncr:1_{9DE7B6AC-A324-4F41-81CB-8139194A3287}" xr6:coauthVersionLast="47" xr6:coauthVersionMax="47" xr10:uidLastSave="{00000000-0000-0000-0000-000000000000}"/>
  <bookViews>
    <workbookView xWindow="28690" yWindow="-110" windowWidth="29020" windowHeight="15820" xr2:uid="{A542D463-254E-4098-82EA-44D18A84FD46}"/>
  </bookViews>
  <sheets>
    <sheet name="Oferta" sheetId="1" r:id="rId1"/>
    <sheet name="Estudi costos"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87" i="1" l="1"/>
  <c r="K85" i="1"/>
  <c r="K86" i="1"/>
  <c r="K20" i="1"/>
  <c r="K21" i="1"/>
  <c r="K22" i="1"/>
  <c r="K23" i="1"/>
  <c r="K24"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3" i="1"/>
  <c r="K64" i="1"/>
  <c r="K65" i="1"/>
  <c r="K66" i="1"/>
  <c r="K67" i="1"/>
  <c r="K68" i="1"/>
  <c r="K69" i="1"/>
  <c r="K70" i="1"/>
  <c r="K71" i="1"/>
  <c r="K72" i="1"/>
  <c r="K73" i="1"/>
  <c r="K74" i="1"/>
  <c r="K75" i="1"/>
  <c r="K76" i="1"/>
  <c r="K77" i="1"/>
  <c r="K78" i="1"/>
  <c r="K79" i="1"/>
  <c r="K80" i="1"/>
  <c r="K81" i="1"/>
  <c r="K82" i="1"/>
  <c r="K83" i="1"/>
  <c r="K84" i="1"/>
  <c r="K88" i="1"/>
  <c r="K89" i="1"/>
  <c r="K90" i="1"/>
  <c r="K19" i="1"/>
  <c r="K18" i="1"/>
  <c r="K5"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19" i="1"/>
  <c r="J13" i="1"/>
  <c r="J10" i="1"/>
  <c r="J11" i="1"/>
  <c r="J9" i="1"/>
  <c r="J5" i="1"/>
  <c r="K11" i="1" l="1"/>
  <c r="K12" i="1"/>
  <c r="K13" i="1"/>
  <c r="K14" i="1"/>
  <c r="K15" i="1"/>
  <c r="K16" i="1"/>
  <c r="K17" i="1"/>
  <c r="K7" i="1"/>
  <c r="K8" i="1"/>
  <c r="K9" i="1"/>
  <c r="B18" i="2" l="1"/>
  <c r="B13" i="2"/>
  <c r="B22" i="2" l="1"/>
  <c r="J12" i="1"/>
  <c r="J14" i="1"/>
  <c r="J15" i="1"/>
  <c r="J16" i="1"/>
  <c r="J17" i="1"/>
  <c r="J18" i="1"/>
  <c r="J6" i="1"/>
  <c r="J91" i="1" s="1"/>
  <c r="J93" i="1" s="1"/>
  <c r="J94" i="1" s="1"/>
  <c r="J7" i="1"/>
  <c r="J8" i="1"/>
  <c r="B24" i="2" l="1"/>
  <c r="J96" i="1"/>
</calcChain>
</file>

<file path=xl/sharedStrings.xml><?xml version="1.0" encoding="utf-8"?>
<sst xmlns="http://schemas.openxmlformats.org/spreadsheetml/2006/main" count="447" uniqueCount="200">
  <si>
    <t>TOTAL</t>
  </si>
  <si>
    <t>Costos directes</t>
  </si>
  <si>
    <t>Import €</t>
  </si>
  <si>
    <t>.....</t>
  </si>
  <si>
    <t>....</t>
  </si>
  <si>
    <t>TOTAL costos directes</t>
  </si>
  <si>
    <t>Costos indirectes</t>
  </si>
  <si>
    <t>Despeses generals d’estructura</t>
  </si>
  <si>
    <t>TOTAL costos indirectes</t>
  </si>
  <si>
    <t xml:space="preserve">Benefici industrial </t>
  </si>
  <si>
    <t>PREU NET (sense IVA) (Inclou costos directes + indirectes + benefici industrial)</t>
  </si>
  <si>
    <t>COMPROVACIÓ</t>
  </si>
  <si>
    <t>ANNEX 12 PCAP - VERIFICACIÓ OFERTA</t>
  </si>
  <si>
    <t>Cotitzacions socials</t>
  </si>
  <si>
    <t xml:space="preserve">Costos salarials </t>
  </si>
  <si>
    <t>Nom del producte</t>
  </si>
  <si>
    <t>Mides i característiques tècniques</t>
  </si>
  <si>
    <t>Tintes</t>
  </si>
  <si>
    <t>Quantitat comanda</t>
  </si>
  <si>
    <t>Quantitat anual estimada</t>
  </si>
  <si>
    <t>Preu sortida</t>
  </si>
  <si>
    <t>Preu sortida ofert</t>
  </si>
  <si>
    <t>Flyer A5 dues cares</t>
  </si>
  <si>
    <t>100-150 grs</t>
  </si>
  <si>
    <t>148 x 210 mm paper 100% reciclat, 80% grau blancor</t>
  </si>
  <si>
    <t>4+4</t>
  </si>
  <si>
    <t>de 0 a 1.000</t>
  </si>
  <si>
    <t>de 1.001 a 2.000</t>
  </si>
  <si>
    <t>de 2.001 a 3.000</t>
  </si>
  <si>
    <t>Díptic</t>
  </si>
  <si>
    <t>80-125g</t>
  </si>
  <si>
    <t>Mida oberta DinA4 tancada a A5. Paper 100% reciclat, 80% grau blancor</t>
  </si>
  <si>
    <t>de 0 a 500</t>
  </si>
  <si>
    <t>de 501 a 1000</t>
  </si>
  <si>
    <t>de 1.001 a 2000</t>
  </si>
  <si>
    <t>Fulletó campanya per determinar</t>
  </si>
  <si>
    <t>Quadríptic 396 x 210 mm. Paper 100% reciclat, 80% grau blancor</t>
  </si>
  <si>
    <t>Quadríptic 396 x 210 mm. paper 100% reciclat, 80% grau blancor</t>
  </si>
  <si>
    <t>Guia Programació Centre de Formació del Laberint,  Roses i altres</t>
  </si>
  <si>
    <t>Interior 80-110 gr i exterior de 170 a 300 grs.</t>
  </si>
  <si>
    <t>148 x 210 mm (DinA5 tancat) d’1 a 60 pàg.  Interior 100% reciclat o mínim 50% reciclat i amb gestió forestal sostenible. Acabat amb dues grapes.</t>
  </si>
  <si>
    <t>de 500 a 1.000</t>
  </si>
  <si>
    <t>Guia Programació Centre de Formació del Laberint, Roses i altres</t>
  </si>
  <si>
    <t>de 1.001 a 4.000</t>
  </si>
  <si>
    <t>Llibret, temes a determinar</t>
  </si>
  <si>
    <t>D’1 a 50 pàg. DinA5 grapat. . Paper 100% reciclat o mínim 50% reciclat i gestió forestal sostenible</t>
  </si>
  <si>
    <t>Fulletó Centre de Formació del Laberint, Festa de la Primavera o Concurs de Roses</t>
  </si>
  <si>
    <t>De 90 a 125 gr</t>
  </si>
  <si>
    <t>Tríptic: 297 x 210 mm obert. 100% reciclat</t>
  </si>
  <si>
    <t>Diplomes cursos Laberint i de campanyes a determinar</t>
  </si>
  <si>
    <t>DinA4.  Paper 100% reciclat o mínim 50% reciclat i gestió forestal sostenible</t>
  </si>
  <si>
    <t>4+0</t>
  </si>
  <si>
    <t>de 0 a 200</t>
  </si>
  <si>
    <t>de 201 a 300</t>
  </si>
  <si>
    <t xml:space="preserve"> de 301 a 500</t>
  </si>
  <si>
    <t>Diplomes Concurs de Roses</t>
  </si>
  <si>
    <t>300 grs</t>
  </si>
  <si>
    <t>DinA3 Papel Offset Reciclat Nautilus Classic 300 gr.</t>
  </si>
  <si>
    <t xml:space="preserve">de 0 a 500 </t>
  </si>
  <si>
    <t xml:space="preserve">Acreditacions </t>
  </si>
  <si>
    <t xml:space="preserve">70 X 90 mm i  53x87mm 
</t>
  </si>
  <si>
    <t>de 0 a 100</t>
  </si>
  <si>
    <t>de 101 a 300</t>
  </si>
  <si>
    <t>350g</t>
  </si>
  <si>
    <t>90x120mm. Estucat mate i forat superior</t>
  </si>
  <si>
    <t>Targetes</t>
  </si>
  <si>
    <t>85x55mm personalitzades</t>
  </si>
  <si>
    <t xml:space="preserve">No pot contenir PVC en el material.  Buscar alternatives de material, des de PET a PLA o fusta. </t>
  </si>
  <si>
    <t>Adhesius transparents</t>
  </si>
  <si>
    <t>Poliéster adhesiu</t>
  </si>
  <si>
    <t>32x10cms. Vinils de polipropilè reciclable (PP5), de base biológica como BIOND, o materials com ashesius de base d'aigua. Altres opcions són textils adhesius de poliéster reciclat, vinils microventosos o etiquetes adhesives fetes de kraft.</t>
  </si>
  <si>
    <t>5+0</t>
  </si>
  <si>
    <t xml:space="preserve">Adhesius </t>
  </si>
  <si>
    <t>60x40mm. Vinils de polipropilè reciclable (PP5), de base biológica como BIOND, o materials com ashesius de base d'aigua. Altres opcions són textils adhesius de poliéster reciclat, vinils microventosos o etiquetes adhesives fetes de kraft.</t>
  </si>
  <si>
    <t>148x105mm. Vinils de polipropilè reciclable (PP5), de base biológica como BIOND, o materials com ashesius de base d'aigua. Altres opcions són textils adhesius de poliéster reciclat, vinils microventosos o etiquetes adhesives fetes de kraft.</t>
  </si>
  <si>
    <t>Etiquetes</t>
  </si>
  <si>
    <t>300grs</t>
  </si>
  <si>
    <t>50x100mm cartolina reciclada Nautilus blanc 
Troquelades amb forat. Manipulació amb cordill</t>
  </si>
  <si>
    <t>Cartells campanya a determinar</t>
  </si>
  <si>
    <t>210 x 420 mm (DinA4). Paper 100% reciclat o mínim 50% reciclat i gestió forestal sostenible</t>
  </si>
  <si>
    <t>de 1.001 a 5.000</t>
  </si>
  <si>
    <t>de 5.001 a 10.000</t>
  </si>
  <si>
    <t>250 X 350 mm (DinA3) Paper 100% reciclat o mínim 50% reciclat i gestió forestal sostenible</t>
  </si>
  <si>
    <t>251 X 350 mm (DinA3) Paper 100% reciclat o mínim 50% reciclat i gestió forestal sostenible</t>
  </si>
  <si>
    <t xml:space="preserve"> 200g</t>
  </si>
  <si>
    <t>Cartolina DinA3 impresos. Paper 100% reciclat o mínim 50% reciclat i gestió forestal sostenible</t>
  </si>
  <si>
    <t>Cartells efímers plastificats i foradats</t>
  </si>
  <si>
    <t>DinA4. Paper 100% reciclat o mínim 50% reciclat i gestió forestal sostenible. Plastificat i foradat</t>
  </si>
  <si>
    <t>de 501 a 1.000</t>
  </si>
  <si>
    <t>DinA3. Paper 100% reciclat o mínim 50% reciclat i gestió forestal sostenible. Plastificat i foradat</t>
  </si>
  <si>
    <t>DinA2. Paper 100% reciclat o mínim 50% reciclat i gestió forestal sostenible. Plastificat i foradat</t>
  </si>
  <si>
    <t>Cartells senyalització interior/acte</t>
  </si>
  <si>
    <t>250g</t>
  </si>
  <si>
    <t>DinA3 estucat mate. Paper 100% reciclat o mínim 50% reciclat i gestió forestal sostenible</t>
  </si>
  <si>
    <t>Cartell A2</t>
  </si>
  <si>
    <t>150g</t>
  </si>
  <si>
    <t>DinA2 laminats brillant 2 cares. Paper 100% reciclat o mínim 50% reciclat i gestió forestal sostenible</t>
  </si>
  <si>
    <t>Cartells A1</t>
  </si>
  <si>
    <t>DinA1 laminats brillant 2 cares. Paper 100% reciclat o mínim 50% reciclat i gestió forestal sostenible</t>
  </si>
  <si>
    <t>Cartells efimers rígids</t>
  </si>
  <si>
    <t>5mm</t>
  </si>
  <si>
    <t xml:space="preserve"> DinA3. Polipropile cel.lular de 
Troquelat amb 2 forats central -Superiors e inferiors
</t>
  </si>
  <si>
    <t xml:space="preserve"> 5mm</t>
  </si>
  <si>
    <t xml:space="preserve"> DinA4. Polipropile cel.lular de
Troquelat amb 2 forats central -Superiors e inferiors
</t>
  </si>
  <si>
    <t>Cartell rigid tanca poda (carril bici)</t>
  </si>
  <si>
    <t>gruix 3,5mm</t>
  </si>
  <si>
    <t>Format 650 x 650 Polipropilè celular.  (IMPORTANT: el canut interior ha d'anar al llarg perquè no es pugui plegar com un acordió)</t>
  </si>
  <si>
    <t>de 101 a 1000</t>
  </si>
  <si>
    <t>Cartell poda arbrat antigrafit</t>
  </si>
  <si>
    <t>gruix 5mm</t>
  </si>
  <si>
    <t>Format 945 x 550 mm
polipropilè cel.lular de 5 mm.  (IMPORTANT: el canut interior ha d'anar al llarg perquè no es pugui plegar com un acordió)
Laminat anti-graffitti 1/cara
Perforat superior e inferior</t>
  </si>
  <si>
    <t>de 0 a 1000</t>
  </si>
  <si>
    <t>Format 945 x 550 mm
polipropilè cel.lular de 5 mm. (IMPORTANT: el canut interior ha d'anar al llarg perquè no es pugui plegar com un acordió)
Laminat anti-graffitti 1/cara
Perforat superior e inferior</t>
  </si>
  <si>
    <t>de 1000 a 2000</t>
  </si>
  <si>
    <t>Cartells rígids Festa del Roser</t>
  </si>
  <si>
    <t>Mides 400x600mm / 600x400mm. Polipropilè cel·lular. Cinta de doble cara al dors</t>
  </si>
  <si>
    <t>Cartell rígid cartró</t>
  </si>
  <si>
    <t>gruix 12 mm</t>
  </si>
  <si>
    <t>DinA2. Cartró niu d'abella</t>
  </si>
  <si>
    <t>DinA3. Cartró niu d'abella</t>
  </si>
  <si>
    <t>4*0</t>
  </si>
  <si>
    <t>DinA3 
Manipulat amb cinta doble cara</t>
  </si>
  <si>
    <t>Cartells foam</t>
  </si>
  <si>
    <t>DinA2</t>
  </si>
  <si>
    <t>de 0 a 50</t>
  </si>
  <si>
    <t>Cartells</t>
  </si>
  <si>
    <t xml:space="preserve">DinA4 impresos sobre Synaps </t>
  </si>
  <si>
    <t>de 2000 a 5000</t>
  </si>
  <si>
    <t>DinA3 impresos sobre synaps</t>
  </si>
  <si>
    <t>4.0</t>
  </si>
  <si>
    <t>de 1000 a 5000</t>
  </si>
  <si>
    <t>Carpetes Concurs de roses/Centre de Formació del Laberint</t>
  </si>
  <si>
    <t xml:space="preserve">Mida oberta 440x320 mm (diptic) + Butxaca Inferior.
Troquelades i manipulades.
Bulxaca engomada en interior del Diptic.
</t>
  </si>
  <si>
    <t>Plànols desplegables</t>
  </si>
  <si>
    <t>130 grs</t>
  </si>
  <si>
    <t>DinA3 Manipulat i plegat. Paper 100% reciclat o mínim 50% reciclat i gestió forestal sostenible</t>
  </si>
  <si>
    <t>DinA2 Manipulat i plegat. Paper 100% reciclat o mínim 50% reciclat i gestió forestal sostenible</t>
  </si>
  <si>
    <t>de 1001 a 5.000</t>
  </si>
  <si>
    <t>Dossiers enquadernats</t>
  </si>
  <si>
    <t>100-125grs</t>
  </si>
  <si>
    <t>Fins a 100 pàgines. 
Format DinA4 
Enquadernació espiral negre costat curt Glassy Transparent + Glassy negre</t>
  </si>
  <si>
    <t>Revistes</t>
  </si>
  <si>
    <t>160 grs coberta i 120 grs interior</t>
  </si>
  <si>
    <t>DinA4 fins a 50 pàgines
Amb dues grapes al llom. Paper 100% reciclat o mínim 50% reciclat i gestió forestal sostenible</t>
  </si>
  <si>
    <t>Faixes guies, llibres, etc</t>
  </si>
  <si>
    <t>Estucat mate de 170g, laminada mate i fendida</t>
  </si>
  <si>
    <t>300x50mm. Paper 100% reciclat o mínim 50% reciclat i gestió forestal sostenible</t>
  </si>
  <si>
    <t>Expositors + estructura expositor</t>
  </si>
  <si>
    <t>DinA4 Manipulats amb peana trasera. Foam</t>
  </si>
  <si>
    <t>de 0 a 10</t>
  </si>
  <si>
    <t>Punts de llibre</t>
  </si>
  <si>
    <t>350 grs.</t>
  </si>
  <si>
    <t>Offset Reciclat. 50x200mm.</t>
  </si>
  <si>
    <t>Lanyard</t>
  </si>
  <si>
    <t>Ample 20mm</t>
  </si>
  <si>
    <t>De poliéster reciclat, cotó o de suro. Tancament de mosquetó.  Àrea d'impressió completa a sang.</t>
  </si>
  <si>
    <t xml:space="preserve">Catàleg </t>
  </si>
  <si>
    <t>Portada  300 grs / Interior 100 grs.</t>
  </si>
  <si>
    <t>Portada laminada mate. Paper Nautilus reciclat. 44 pàgines.</t>
  </si>
  <si>
    <t>bosses cotó</t>
  </si>
  <si>
    <t>180 gr/m2</t>
  </si>
  <si>
    <t>Bossa de nanses llargues fabricada en cotó  100% reciclat.  Àrea d'impressió completa a sang.</t>
  </si>
  <si>
    <t>140 gr/m2</t>
  </si>
  <si>
    <t>1 sol color</t>
  </si>
  <si>
    <t>de 1.000 a 2.000</t>
  </si>
  <si>
    <t xml:space="preserve">bosses quadrades tancament </t>
  </si>
  <si>
    <t>Bosses de poliéster sublimat a tot color. MIDES: 14X21cms.Amb cordill i tanca.  Àrea d'impressió completa a sang.</t>
  </si>
  <si>
    <t>gots reutilitzables</t>
  </si>
  <si>
    <t>60% Oryzite 40% Polipropilè.  Àrea d'impressió completa a sang.</t>
  </si>
  <si>
    <t>Ventalls paper</t>
  </si>
  <si>
    <t>380grs</t>
  </si>
  <si>
    <t>330x205 mm. Papel Cartulina Gràfica Art Board 2c 380 gr. Plastificat en MATE a dues cares - ACABAT MATE.Troquelat, destroquelat.  Àrea d'impressió completa a sang.</t>
  </si>
  <si>
    <t>Ventalls teixit i fusta</t>
  </si>
  <si>
    <t>Ventall amb fusta natural sense vernís amb opció de personalització en serigrafia a 4 tintes. Àrea d'impressió completa a sang.</t>
  </si>
  <si>
    <t>Llibretes</t>
  </si>
  <si>
    <t>300grs/ 80grs</t>
  </si>
  <si>
    <t xml:space="preserve">Quadern mida A5 cantonades arrodonides, tapa 300grs. amb impressió CMYK FULL COLOR acabat mate resistent esgarrapades. Interior 32 fulls 80grs. blancs llisos. Tant el paper de coberta com de l’interior OFFSET RECICLAT. PRODUCCIÓ UE.  Àrea d'impressió completa a sang.
</t>
  </si>
  <si>
    <t>Boligrafs</t>
  </si>
  <si>
    <t>Càrrega jumbo 2500mtrs.</t>
  </si>
  <si>
    <t>Bolígraf RPET reciclat a partir d'ampolles d'aigua o refrigeris al final de la seva vida útil. Acabat del cos suau. 
Producció: UE.</t>
  </si>
  <si>
    <t>1 tinta</t>
  </si>
  <si>
    <t>Llapis</t>
  </si>
  <si>
    <t xml:space="preserve">Llapis de fusta natural amb goma d'esborrar incorporada, gravat a làser, amb funda de paper de llavors plantable i personalitzada amb impressió a 4 tintes.  </t>
  </si>
  <si>
    <t>Motxilla</t>
  </si>
  <si>
    <t>Motxilla de polièster reciclat, de 34x44 cm, amb teixit impermeable, reforços laterals i cordes gruixudes, de color semblant al pantone 2411C, personalitzades a una tinta una cara.  Àrea d'impressió completa a sang.</t>
  </si>
  <si>
    <t>Mapes A5</t>
  </si>
  <si>
    <t>190 g</t>
  </si>
  <si>
    <t>DinA5 cartolina offset blanca. Paper 100% reciclat o mínim 50% reciclat i gestió forestal sostenible. Qualitat òfset superior.</t>
  </si>
  <si>
    <t>Mapa A4</t>
  </si>
  <si>
    <t>190g</t>
  </si>
  <si>
    <t>DinA4 cartolina offset blanca. Paper 100% reciclat o mínim 50% reciclat i gestió forestal sostenible. Qualitat òfset superior.</t>
  </si>
  <si>
    <t>Mapa A3</t>
  </si>
  <si>
    <t>DinA3 cartolina offset blanca. Paper 100% reciclat o mínim 50% reciclat i gestió forestal sostenible. Qualitat òfset superior.</t>
  </si>
  <si>
    <r>
      <t>g/m</t>
    </r>
    <r>
      <rPr>
        <b/>
        <vertAlign val="superscript"/>
        <sz val="10"/>
        <color rgb="FF000000"/>
        <rFont val="Arial"/>
        <family val="2"/>
      </rPr>
      <t>2</t>
    </r>
  </si>
  <si>
    <t xml:space="preserve">Cartell foam </t>
  </si>
  <si>
    <t>OFERTA</t>
  </si>
  <si>
    <t>TOTAL (IVA NO INCLÒS)</t>
  </si>
  <si>
    <t>IVA (21%)</t>
  </si>
  <si>
    <t>TOTAL (IVA INCLOS)</t>
  </si>
  <si>
    <t>INCREMENT URGÈNCIES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</si>
</sst>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6" x14ac:knownFonts="1">
    <font>
      <sz val="11"/>
      <color theme="1"/>
      <name val="Aptos Narrow"/>
      <family val="2"/>
      <scheme val="minor"/>
    </font>
    <font>
      <b/>
      <sz val="11"/>
      <color theme="1"/>
      <name val="Aptos Narrow"/>
      <family val="2"/>
      <scheme val="minor"/>
    </font>
    <font>
      <sz val="10"/>
      <color rgb="FF000000"/>
      <name val="Arial"/>
      <family val="2"/>
    </font>
    <font>
      <sz val="10"/>
      <name val="Arial"/>
      <family val="2"/>
    </font>
    <font>
      <b/>
      <sz val="10"/>
      <name val="Arial"/>
      <family val="2"/>
    </font>
    <font>
      <b/>
      <sz val="10"/>
      <color theme="1"/>
      <name val="Arial"/>
      <family val="2"/>
    </font>
    <font>
      <b/>
      <sz val="10"/>
      <color theme="1"/>
      <name val="Verdana"/>
      <family val="2"/>
    </font>
    <font>
      <sz val="10"/>
      <color theme="1"/>
      <name val="Verdana"/>
      <family val="2"/>
    </font>
    <font>
      <b/>
      <sz val="11"/>
      <color rgb="FFC00000"/>
      <name val="Aptos Narrow"/>
      <family val="2"/>
      <scheme val="minor"/>
    </font>
    <font>
      <sz val="11"/>
      <color theme="1"/>
      <name val="Aptos Narrow"/>
      <family val="2"/>
      <scheme val="minor"/>
    </font>
    <font>
      <sz val="10"/>
      <color theme="1"/>
      <name val="Arial"/>
      <family val="2"/>
    </font>
    <font>
      <b/>
      <sz val="10"/>
      <color rgb="FF000000"/>
      <name val="Arial"/>
      <family val="2"/>
    </font>
    <font>
      <b/>
      <vertAlign val="superscript"/>
      <sz val="10"/>
      <color rgb="FF000000"/>
      <name val="Arial"/>
      <family val="2"/>
    </font>
    <font>
      <sz val="10"/>
      <color rgb="FFC00000"/>
      <name val="Arial"/>
      <family val="2"/>
    </font>
    <font>
      <sz val="10"/>
      <color theme="1"/>
      <name val="Aptos Narrow"/>
      <family val="2"/>
      <scheme val="minor"/>
    </font>
    <font>
      <b/>
      <sz val="11"/>
      <color rgb="FFC00000"/>
      <name val="Arial"/>
      <family val="2"/>
    </font>
  </fonts>
  <fills count="4">
    <fill>
      <patternFill patternType="none"/>
    </fill>
    <fill>
      <patternFill patternType="gray125"/>
    </fill>
    <fill>
      <patternFill patternType="solid">
        <fgColor theme="9" tint="0.79998168889431442"/>
        <bgColor indexed="64"/>
      </patternFill>
    </fill>
    <fill>
      <patternFill patternType="solid">
        <fgColor rgb="FF92D050"/>
        <bgColor indexed="64"/>
      </patternFill>
    </fill>
  </fills>
  <borders count="16">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9" fillId="0" borderId="0" applyFont="0" applyFill="0" applyBorder="0" applyAlignment="0" applyProtection="0"/>
  </cellStyleXfs>
  <cellXfs count="68">
    <xf numFmtId="0" fontId="0" fillId="0" borderId="0" xfId="0"/>
    <xf numFmtId="0" fontId="1" fillId="0" borderId="0" xfId="0" applyFont="1"/>
    <xf numFmtId="164" fontId="7" fillId="0" borderId="2" xfId="0" applyNumberFormat="1" applyFont="1" applyBorder="1" applyAlignment="1" applyProtection="1">
      <alignment horizontal="right" vertical="center" wrapText="1"/>
      <protection locked="0"/>
    </xf>
    <xf numFmtId="0" fontId="8" fillId="2" borderId="0" xfId="0" applyFont="1" applyFill="1"/>
    <xf numFmtId="4" fontId="7" fillId="0" borderId="3" xfId="0" applyNumberFormat="1" applyFont="1" applyBorder="1" applyAlignment="1" applyProtection="1">
      <alignment horizontal="right" vertical="center" wrapText="1"/>
      <protection locked="0"/>
    </xf>
    <xf numFmtId="164" fontId="7" fillId="0" borderId="3" xfId="0" applyNumberFormat="1" applyFont="1" applyBorder="1" applyAlignment="1" applyProtection="1">
      <alignment horizontal="right" vertical="center" wrapText="1"/>
      <protection locked="0"/>
    </xf>
    <xf numFmtId="164" fontId="7" fillId="0" borderId="3" xfId="0" applyNumberFormat="1" applyFont="1" applyBorder="1" applyAlignment="1">
      <alignment vertical="center" wrapText="1"/>
    </xf>
    <xf numFmtId="0" fontId="0" fillId="0" borderId="3" xfId="0" applyBorder="1"/>
    <xf numFmtId="0" fontId="6" fillId="0" borderId="4" xfId="0" applyFont="1" applyBorder="1" applyAlignment="1" applyProtection="1">
      <alignment horizontal="justify" vertical="center" wrapText="1"/>
      <protection locked="0"/>
    </xf>
    <xf numFmtId="0" fontId="7" fillId="0" borderId="5" xfId="0" applyFont="1" applyBorder="1" applyAlignment="1" applyProtection="1">
      <alignment horizontal="justify" vertical="center" wrapText="1"/>
      <protection locked="0"/>
    </xf>
    <xf numFmtId="0" fontId="6" fillId="0" borderId="5" xfId="0" applyFont="1" applyBorder="1" applyAlignment="1" applyProtection="1">
      <alignment horizontal="justify" vertical="center" wrapText="1"/>
      <protection locked="0"/>
    </xf>
    <xf numFmtId="0" fontId="7" fillId="0" borderId="5" xfId="0" applyFont="1" applyBorder="1" applyAlignment="1">
      <alignment horizontal="justify" vertical="center"/>
    </xf>
    <xf numFmtId="0" fontId="6" fillId="0" borderId="5" xfId="0" applyFont="1" applyBorder="1" applyAlignment="1">
      <alignment horizontal="justify" vertical="center" wrapText="1"/>
    </xf>
    <xf numFmtId="0" fontId="7" fillId="0" borderId="5" xfId="0" applyFont="1" applyBorder="1" applyAlignment="1">
      <alignment vertical="center" wrapText="1"/>
    </xf>
    <xf numFmtId="0" fontId="7" fillId="0" borderId="4" xfId="0" applyFont="1" applyBorder="1" applyAlignment="1">
      <alignment horizontal="right" vertical="center" wrapText="1"/>
    </xf>
    <xf numFmtId="164" fontId="7" fillId="0" borderId="2" xfId="0" applyNumberFormat="1" applyFont="1" applyBorder="1" applyAlignment="1">
      <alignment vertical="center" wrapText="1"/>
    </xf>
    <xf numFmtId="0" fontId="6" fillId="0" borderId="2" xfId="0" applyFont="1" applyBorder="1" applyAlignment="1" applyProtection="1">
      <alignment horizontal="center" vertical="center" wrapText="1"/>
      <protection locked="0"/>
    </xf>
    <xf numFmtId="0" fontId="6" fillId="0" borderId="4" xfId="0" applyFont="1" applyBorder="1" applyAlignment="1">
      <alignment horizontal="justify" vertical="center" wrapText="1"/>
    </xf>
    <xf numFmtId="0" fontId="6" fillId="0" borderId="2" xfId="0" applyFont="1" applyBorder="1" applyAlignment="1">
      <alignment horizontal="center" vertical="center" wrapText="1"/>
    </xf>
    <xf numFmtId="0" fontId="6" fillId="3" borderId="4" xfId="0" applyFont="1" applyFill="1" applyBorder="1" applyAlignment="1">
      <alignment horizontal="justify" vertical="center" wrapText="1"/>
    </xf>
    <xf numFmtId="164" fontId="7" fillId="3" borderId="2" xfId="0" applyNumberFormat="1" applyFont="1" applyFill="1" applyBorder="1" applyAlignment="1">
      <alignment horizontal="right" vertical="center" wrapText="1"/>
    </xf>
    <xf numFmtId="0" fontId="11" fillId="2" borderId="6"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3" fillId="0" borderId="8" xfId="0" applyFont="1" applyBorder="1" applyAlignment="1">
      <alignment horizontal="justify" vertical="center" wrapText="1"/>
    </xf>
    <xf numFmtId="0" fontId="3" fillId="0" borderId="8" xfId="0" applyFont="1" applyBorder="1" applyAlignment="1">
      <alignment horizontal="center" vertical="center" wrapText="1"/>
    </xf>
    <xf numFmtId="0" fontId="3" fillId="0" borderId="8" xfId="0" applyFont="1" applyBorder="1" applyAlignment="1">
      <alignment horizontal="right" vertical="center" wrapText="1"/>
    </xf>
    <xf numFmtId="0" fontId="3" fillId="0" borderId="9" xfId="0" applyFont="1" applyBorder="1" applyAlignment="1">
      <alignment horizontal="left" vertical="center"/>
    </xf>
    <xf numFmtId="0" fontId="3" fillId="0" borderId="9" xfId="0" applyFont="1" applyBorder="1" applyAlignment="1">
      <alignment horizontal="center" vertical="center" wrapText="1"/>
    </xf>
    <xf numFmtId="0" fontId="3" fillId="0" borderId="9" xfId="0" applyFont="1" applyBorder="1" applyAlignment="1">
      <alignment horizontal="justify" vertical="center" wrapText="1"/>
    </xf>
    <xf numFmtId="0" fontId="3" fillId="0" borderId="9" xfId="0" applyFont="1" applyBorder="1" applyAlignment="1">
      <alignment horizontal="left" vertical="center" wrapText="1"/>
    </xf>
    <xf numFmtId="0" fontId="3" fillId="0" borderId="9" xfId="0" applyFont="1" applyBorder="1" applyAlignment="1">
      <alignment horizontal="right" vertical="center" wrapText="1"/>
    </xf>
    <xf numFmtId="0" fontId="3" fillId="0" borderId="0" xfId="0" applyFont="1" applyAlignment="1">
      <alignment horizontal="center"/>
    </xf>
    <xf numFmtId="0" fontId="4" fillId="0" borderId="9" xfId="0" applyFont="1" applyBorder="1" applyAlignment="1">
      <alignment horizontal="center" vertical="center" wrapText="1"/>
    </xf>
    <xf numFmtId="0" fontId="3" fillId="0" borderId="9" xfId="0" applyFont="1" applyBorder="1" applyAlignment="1">
      <alignment horizontal="center" vertical="center"/>
    </xf>
    <xf numFmtId="0" fontId="3" fillId="0" borderId="9" xfId="0" applyFont="1" applyBorder="1" applyAlignment="1">
      <alignment horizontal="right"/>
    </xf>
    <xf numFmtId="0" fontId="3" fillId="0" borderId="9" xfId="0" applyFont="1" applyBorder="1" applyAlignment="1">
      <alignment horizontal="center"/>
    </xf>
    <xf numFmtId="0" fontId="3" fillId="0" borderId="10" xfId="0" applyFont="1" applyBorder="1" applyAlignment="1">
      <alignment horizontal="left" vertical="center"/>
    </xf>
    <xf numFmtId="0" fontId="3" fillId="0" borderId="10" xfId="0" applyFont="1" applyBorder="1" applyAlignment="1">
      <alignment horizontal="center" vertical="center" wrapText="1"/>
    </xf>
    <xf numFmtId="0" fontId="3" fillId="0" borderId="10" xfId="0" applyFont="1" applyBorder="1" applyAlignment="1">
      <alignment horizontal="justify" vertical="center" wrapText="1"/>
    </xf>
    <xf numFmtId="0" fontId="3" fillId="0" borderId="10" xfId="0" applyFont="1" applyBorder="1" applyAlignment="1">
      <alignment horizontal="right" vertical="center" wrapText="1"/>
    </xf>
    <xf numFmtId="0" fontId="3" fillId="0" borderId="9" xfId="0" applyFont="1" applyBorder="1" applyAlignment="1">
      <alignment horizontal="left" vertical="top" wrapText="1"/>
    </xf>
    <xf numFmtId="0" fontId="3" fillId="0" borderId="9" xfId="0" applyFont="1" applyBorder="1" applyAlignment="1">
      <alignment horizontal="justify" vertical="top" wrapText="1"/>
    </xf>
    <xf numFmtId="0" fontId="10" fillId="0" borderId="0" xfId="0" applyFont="1" applyAlignment="1">
      <alignment wrapText="1"/>
    </xf>
    <xf numFmtId="44" fontId="3" fillId="0" borderId="9" xfId="1" applyFont="1" applyBorder="1" applyAlignment="1">
      <alignment horizontal="center" vertical="center" wrapText="1"/>
    </xf>
    <xf numFmtId="0" fontId="10" fillId="0" borderId="0" xfId="0" applyFont="1"/>
    <xf numFmtId="0" fontId="5" fillId="0" borderId="1" xfId="0" applyFont="1" applyBorder="1"/>
    <xf numFmtId="0" fontId="5" fillId="0" borderId="0" xfId="0" applyFont="1"/>
    <xf numFmtId="44" fontId="3" fillId="0" borderId="8" xfId="1" applyFont="1" applyBorder="1" applyAlignment="1">
      <alignment horizontal="center" vertical="center" wrapText="1"/>
    </xf>
    <xf numFmtId="0" fontId="13" fillId="0" borderId="0" xfId="0" applyFont="1"/>
    <xf numFmtId="3" fontId="3" fillId="0" borderId="8" xfId="0" applyNumberFormat="1" applyFont="1" applyBorder="1" applyAlignment="1">
      <alignment horizontal="center" vertical="center" wrapText="1"/>
    </xf>
    <xf numFmtId="3" fontId="3" fillId="0" borderId="9" xfId="0" applyNumberFormat="1" applyFont="1" applyBorder="1" applyAlignment="1">
      <alignment horizontal="center" vertical="center" wrapText="1"/>
    </xf>
    <xf numFmtId="0" fontId="2" fillId="0" borderId="0" xfId="0" applyFont="1" applyAlignment="1">
      <alignment vertical="center" wrapText="1"/>
    </xf>
    <xf numFmtId="0" fontId="14" fillId="0" borderId="0" xfId="0" applyFont="1"/>
    <xf numFmtId="0" fontId="5" fillId="2" borderId="11" xfId="0" applyFont="1" applyFill="1" applyBorder="1" applyAlignment="1">
      <alignment horizontal="center" vertical="center"/>
    </xf>
    <xf numFmtId="44" fontId="10" fillId="0" borderId="9" xfId="0" applyNumberFormat="1" applyFont="1" applyBorder="1"/>
    <xf numFmtId="44" fontId="10" fillId="0" borderId="0" xfId="0" applyNumberFormat="1" applyFont="1" applyBorder="1"/>
    <xf numFmtId="0" fontId="15" fillId="0" borderId="0" xfId="0" applyFont="1"/>
    <xf numFmtId="0" fontId="10" fillId="3" borderId="13" xfId="0" applyFont="1" applyFill="1" applyBorder="1"/>
    <xf numFmtId="44" fontId="5" fillId="3" borderId="12" xfId="0" applyNumberFormat="1" applyFont="1" applyFill="1" applyBorder="1"/>
    <xf numFmtId="0" fontId="10" fillId="0" borderId="13" xfId="0" applyFont="1" applyBorder="1"/>
    <xf numFmtId="44" fontId="5" fillId="0" borderId="12" xfId="0" applyNumberFormat="1" applyFont="1" applyFill="1" applyBorder="1"/>
    <xf numFmtId="0" fontId="5" fillId="3" borderId="13" xfId="0" applyFont="1" applyFill="1" applyBorder="1"/>
    <xf numFmtId="0" fontId="5" fillId="0" borderId="13" xfId="0" applyFont="1" applyBorder="1"/>
    <xf numFmtId="0" fontId="10" fillId="3" borderId="14" xfId="0" applyFont="1" applyFill="1" applyBorder="1"/>
    <xf numFmtId="0" fontId="10" fillId="0" borderId="14" xfId="0" applyFont="1" applyBorder="1"/>
    <xf numFmtId="0" fontId="10" fillId="3" borderId="15" xfId="0" applyFont="1" applyFill="1" applyBorder="1"/>
    <xf numFmtId="0" fontId="10" fillId="0" borderId="15" xfId="0" applyFont="1" applyBorder="1"/>
    <xf numFmtId="44" fontId="10" fillId="0" borderId="12" xfId="1" applyFont="1" applyBorder="1"/>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l'Office">
  <a:themeElements>
    <a:clrScheme name="Ofici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ici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ici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F60134-978E-4460-AB9B-EC0B4910EC34}">
  <dimension ref="A1:K96"/>
  <sheetViews>
    <sheetView tabSelected="1" topLeftCell="A79" workbookViewId="0">
      <selection activeCell="K85" sqref="K85"/>
    </sheetView>
  </sheetViews>
  <sheetFormatPr defaultRowHeight="14.5" x14ac:dyDescent="0.35"/>
  <cols>
    <col min="2" max="2" width="28.08984375" customWidth="1"/>
    <col min="3" max="4" width="24.81640625" customWidth="1"/>
    <col min="5" max="5" width="19.54296875" customWidth="1"/>
    <col min="6" max="6" width="18.453125" customWidth="1"/>
    <col min="7" max="7" width="15.26953125" customWidth="1"/>
    <col min="8" max="8" width="12.1796875" customWidth="1"/>
    <col min="9" max="9" width="13" customWidth="1"/>
    <col min="10" max="10" width="15.453125" customWidth="1"/>
    <col min="11" max="11" width="18.1796875" customWidth="1"/>
  </cols>
  <sheetData>
    <row r="1" spans="2:11" ht="15" thickBot="1" x14ac:dyDescent="0.4">
      <c r="B1" s="44"/>
      <c r="C1" s="44"/>
      <c r="D1" s="44"/>
      <c r="E1" s="44"/>
      <c r="F1" s="44"/>
      <c r="G1" s="44"/>
      <c r="H1" s="44"/>
      <c r="I1" s="44"/>
      <c r="J1" s="44"/>
      <c r="K1" s="44"/>
    </row>
    <row r="2" spans="2:11" ht="15" thickBot="1" x14ac:dyDescent="0.4">
      <c r="B2" s="45" t="s">
        <v>195</v>
      </c>
      <c r="C2" s="46"/>
      <c r="D2" s="46"/>
      <c r="E2" s="46"/>
      <c r="F2" s="46"/>
      <c r="G2" s="44"/>
      <c r="H2" s="44"/>
      <c r="I2" s="44"/>
      <c r="J2" s="44"/>
      <c r="K2" s="44"/>
    </row>
    <row r="3" spans="2:11" ht="15" thickBot="1" x14ac:dyDescent="0.4">
      <c r="B3" s="44"/>
      <c r="C3" s="44"/>
      <c r="D3" s="44"/>
      <c r="E3" s="44"/>
      <c r="F3" s="44"/>
      <c r="G3" s="44"/>
      <c r="H3" s="44"/>
      <c r="I3" s="44"/>
      <c r="J3" s="44"/>
      <c r="K3" s="44"/>
    </row>
    <row r="4" spans="2:11" ht="26.5" thickBot="1" x14ac:dyDescent="0.4">
      <c r="B4" s="21" t="s">
        <v>15</v>
      </c>
      <c r="C4" s="21" t="s">
        <v>193</v>
      </c>
      <c r="D4" s="21" t="s">
        <v>16</v>
      </c>
      <c r="E4" s="21" t="s">
        <v>17</v>
      </c>
      <c r="F4" s="21" t="s">
        <v>18</v>
      </c>
      <c r="G4" s="21" t="s">
        <v>19</v>
      </c>
      <c r="H4" s="22" t="s">
        <v>20</v>
      </c>
      <c r="I4" s="21" t="s">
        <v>21</v>
      </c>
      <c r="J4" s="53" t="s">
        <v>0</v>
      </c>
      <c r="K4" s="44"/>
    </row>
    <row r="5" spans="2:11" ht="25" x14ac:dyDescent="0.35">
      <c r="B5" s="23" t="s">
        <v>22</v>
      </c>
      <c r="C5" s="24" t="s">
        <v>23</v>
      </c>
      <c r="D5" s="23" t="s">
        <v>24</v>
      </c>
      <c r="E5" s="24" t="s">
        <v>25</v>
      </c>
      <c r="F5" s="25" t="s">
        <v>26</v>
      </c>
      <c r="G5" s="24">
        <v>500</v>
      </c>
      <c r="H5" s="47">
        <v>0.31</v>
      </c>
      <c r="I5" s="47"/>
      <c r="J5" s="54">
        <f>ROUND(G5*I5,2)</f>
        <v>0</v>
      </c>
      <c r="K5" s="48" t="str">
        <f>IF(I5&gt;H5,"SUPERA IMPORT SORTIDA","")</f>
        <v/>
      </c>
    </row>
    <row r="6" spans="2:11" ht="25" x14ac:dyDescent="0.35">
      <c r="B6" s="23" t="s">
        <v>22</v>
      </c>
      <c r="C6" s="24" t="s">
        <v>23</v>
      </c>
      <c r="D6" s="23" t="s">
        <v>24</v>
      </c>
      <c r="E6" s="24" t="s">
        <v>25</v>
      </c>
      <c r="F6" s="25" t="s">
        <v>27</v>
      </c>
      <c r="G6" s="49">
        <v>1300</v>
      </c>
      <c r="H6" s="47">
        <v>0.23</v>
      </c>
      <c r="I6" s="47"/>
      <c r="J6" s="54">
        <f t="shared" ref="J6:J8" si="0">ROUND(G6*I6,2)</f>
        <v>0</v>
      </c>
      <c r="K6" s="48"/>
    </row>
    <row r="7" spans="2:11" ht="25" x14ac:dyDescent="0.35">
      <c r="B7" s="23" t="s">
        <v>22</v>
      </c>
      <c r="C7" s="24" t="s">
        <v>23</v>
      </c>
      <c r="D7" s="23" t="s">
        <v>24</v>
      </c>
      <c r="E7" s="24" t="s">
        <v>25</v>
      </c>
      <c r="F7" s="25" t="s">
        <v>28</v>
      </c>
      <c r="G7" s="49">
        <v>2500</v>
      </c>
      <c r="H7" s="47">
        <v>0.21</v>
      </c>
      <c r="I7" s="47"/>
      <c r="J7" s="54">
        <f t="shared" si="0"/>
        <v>0</v>
      </c>
      <c r="K7" s="48" t="str">
        <f t="shared" ref="K7:K17" si="1">IF(I7&gt;H7,"SUPERA IMPORT SORTIDA","")</f>
        <v/>
      </c>
    </row>
    <row r="8" spans="2:11" ht="37.5" x14ac:dyDescent="0.35">
      <c r="B8" s="26" t="s">
        <v>29</v>
      </c>
      <c r="C8" s="27" t="s">
        <v>30</v>
      </c>
      <c r="D8" s="28" t="s">
        <v>31</v>
      </c>
      <c r="E8" s="27" t="s">
        <v>25</v>
      </c>
      <c r="F8" s="25" t="s">
        <v>32</v>
      </c>
      <c r="G8" s="24">
        <v>400</v>
      </c>
      <c r="H8" s="47">
        <v>0.65</v>
      </c>
      <c r="I8" s="47"/>
      <c r="J8" s="54">
        <f t="shared" si="0"/>
        <v>0</v>
      </c>
      <c r="K8" s="48" t="str">
        <f t="shared" si="1"/>
        <v/>
      </c>
    </row>
    <row r="9" spans="2:11" ht="37.5" x14ac:dyDescent="0.35">
      <c r="B9" s="26" t="s">
        <v>29</v>
      </c>
      <c r="C9" s="27" t="s">
        <v>30</v>
      </c>
      <c r="D9" s="28" t="s">
        <v>31</v>
      </c>
      <c r="E9" s="27" t="s">
        <v>25</v>
      </c>
      <c r="F9" s="25" t="s">
        <v>33</v>
      </c>
      <c r="G9" s="24">
        <v>600</v>
      </c>
      <c r="H9" s="47">
        <v>0.46</v>
      </c>
      <c r="I9" s="47"/>
      <c r="J9" s="54">
        <f>ROUND(G9*I9,2)</f>
        <v>0</v>
      </c>
      <c r="K9" s="48" t="str">
        <f t="shared" si="1"/>
        <v/>
      </c>
    </row>
    <row r="10" spans="2:11" ht="37.5" x14ac:dyDescent="0.35">
      <c r="B10" s="26" t="s">
        <v>29</v>
      </c>
      <c r="C10" s="27" t="s">
        <v>30</v>
      </c>
      <c r="D10" s="28" t="s">
        <v>31</v>
      </c>
      <c r="E10" s="27" t="s">
        <v>25</v>
      </c>
      <c r="F10" s="25" t="s">
        <v>34</v>
      </c>
      <c r="G10" s="50">
        <v>1500</v>
      </c>
      <c r="H10" s="43">
        <v>0.42</v>
      </c>
      <c r="I10" s="47"/>
      <c r="J10" s="54">
        <f>ROUND(G10*I10,2)</f>
        <v>0</v>
      </c>
      <c r="K10" s="48"/>
    </row>
    <row r="11" spans="2:11" ht="37.5" x14ac:dyDescent="0.35">
      <c r="B11" s="29" t="s">
        <v>35</v>
      </c>
      <c r="C11" s="27" t="s">
        <v>30</v>
      </c>
      <c r="D11" s="28" t="s">
        <v>36</v>
      </c>
      <c r="E11" s="27" t="s">
        <v>25</v>
      </c>
      <c r="F11" s="30" t="s">
        <v>26</v>
      </c>
      <c r="G11" s="27">
        <v>600</v>
      </c>
      <c r="H11" s="43">
        <v>1.4</v>
      </c>
      <c r="I11" s="47"/>
      <c r="J11" s="54">
        <f>ROUND(G11*I11,2)</f>
        <v>0</v>
      </c>
      <c r="K11" s="48" t="str">
        <f t="shared" si="1"/>
        <v/>
      </c>
    </row>
    <row r="12" spans="2:11" ht="37.5" x14ac:dyDescent="0.35">
      <c r="B12" s="29" t="s">
        <v>35</v>
      </c>
      <c r="C12" s="27" t="s">
        <v>30</v>
      </c>
      <c r="D12" s="28" t="s">
        <v>36</v>
      </c>
      <c r="E12" s="27" t="s">
        <v>25</v>
      </c>
      <c r="F12" s="30" t="s">
        <v>27</v>
      </c>
      <c r="G12" s="50">
        <v>1300</v>
      </c>
      <c r="H12" s="43">
        <v>0.52</v>
      </c>
      <c r="I12" s="47"/>
      <c r="J12" s="54">
        <f t="shared" ref="J12:J18" si="2">ROUND(G12*I12,2)</f>
        <v>0</v>
      </c>
      <c r="K12" s="48" t="str">
        <f t="shared" si="1"/>
        <v/>
      </c>
    </row>
    <row r="13" spans="2:11" ht="37.5" x14ac:dyDescent="0.35">
      <c r="B13" s="29" t="s">
        <v>35</v>
      </c>
      <c r="C13" s="27" t="s">
        <v>30</v>
      </c>
      <c r="D13" s="28" t="s">
        <v>37</v>
      </c>
      <c r="E13" s="27" t="s">
        <v>25</v>
      </c>
      <c r="F13" s="30" t="s">
        <v>28</v>
      </c>
      <c r="G13" s="27">
        <v>2500</v>
      </c>
      <c r="H13" s="43">
        <v>0.37</v>
      </c>
      <c r="I13" s="47"/>
      <c r="J13" s="54">
        <f>ROUND(G13*I13,2)</f>
        <v>0</v>
      </c>
      <c r="K13" s="48" t="str">
        <f t="shared" si="1"/>
        <v/>
      </c>
    </row>
    <row r="14" spans="2:11" ht="75" x14ac:dyDescent="0.35">
      <c r="B14" s="29" t="s">
        <v>38</v>
      </c>
      <c r="C14" s="27" t="s">
        <v>39</v>
      </c>
      <c r="D14" s="28" t="s">
        <v>40</v>
      </c>
      <c r="E14" s="27" t="s">
        <v>25</v>
      </c>
      <c r="F14" s="30" t="s">
        <v>32</v>
      </c>
      <c r="G14" s="27">
        <v>300</v>
      </c>
      <c r="H14" s="43">
        <v>8.99</v>
      </c>
      <c r="I14" s="47"/>
      <c r="J14" s="54">
        <f t="shared" si="2"/>
        <v>0</v>
      </c>
      <c r="K14" s="48" t="str">
        <f t="shared" si="1"/>
        <v/>
      </c>
    </row>
    <row r="15" spans="2:11" ht="75" x14ac:dyDescent="0.35">
      <c r="B15" s="29" t="s">
        <v>38</v>
      </c>
      <c r="C15" s="27" t="s">
        <v>39</v>
      </c>
      <c r="D15" s="28" t="s">
        <v>40</v>
      </c>
      <c r="E15" s="27" t="s">
        <v>25</v>
      </c>
      <c r="F15" s="30" t="s">
        <v>41</v>
      </c>
      <c r="G15" s="27">
        <v>700</v>
      </c>
      <c r="H15" s="43">
        <v>3.72</v>
      </c>
      <c r="I15" s="47"/>
      <c r="J15" s="54">
        <f t="shared" si="2"/>
        <v>0</v>
      </c>
      <c r="K15" s="48" t="str">
        <f t="shared" si="1"/>
        <v/>
      </c>
    </row>
    <row r="16" spans="2:11" ht="75" x14ac:dyDescent="0.35">
      <c r="B16" s="29" t="s">
        <v>42</v>
      </c>
      <c r="C16" s="27" t="s">
        <v>39</v>
      </c>
      <c r="D16" s="28" t="s">
        <v>40</v>
      </c>
      <c r="E16" s="27" t="s">
        <v>25</v>
      </c>
      <c r="F16" s="30" t="s">
        <v>43</v>
      </c>
      <c r="G16" s="27">
        <v>3500</v>
      </c>
      <c r="H16" s="43">
        <v>2.2799999999999998</v>
      </c>
      <c r="I16" s="47"/>
      <c r="J16" s="54">
        <f t="shared" si="2"/>
        <v>0</v>
      </c>
      <c r="K16" s="48" t="str">
        <f t="shared" si="1"/>
        <v/>
      </c>
    </row>
    <row r="17" spans="2:11" ht="50" x14ac:dyDescent="0.35">
      <c r="B17" s="29" t="s">
        <v>44</v>
      </c>
      <c r="C17" s="27" t="s">
        <v>39</v>
      </c>
      <c r="D17" s="28" t="s">
        <v>45</v>
      </c>
      <c r="E17" s="27" t="s">
        <v>25</v>
      </c>
      <c r="F17" s="30" t="s">
        <v>26</v>
      </c>
      <c r="G17" s="27">
        <v>800</v>
      </c>
      <c r="H17" s="43">
        <v>4.82</v>
      </c>
      <c r="I17" s="47"/>
      <c r="J17" s="54">
        <f t="shared" si="2"/>
        <v>0</v>
      </c>
      <c r="K17" s="48" t="str">
        <f t="shared" si="1"/>
        <v/>
      </c>
    </row>
    <row r="18" spans="2:11" ht="37.5" x14ac:dyDescent="0.35">
      <c r="B18" s="29" t="s">
        <v>46</v>
      </c>
      <c r="C18" s="27" t="s">
        <v>47</v>
      </c>
      <c r="D18" s="29" t="s">
        <v>48</v>
      </c>
      <c r="E18" s="27" t="s">
        <v>25</v>
      </c>
      <c r="F18" s="30" t="s">
        <v>26</v>
      </c>
      <c r="G18" s="27">
        <v>700</v>
      </c>
      <c r="H18" s="43">
        <v>0.52</v>
      </c>
      <c r="I18" s="47"/>
      <c r="J18" s="54">
        <f t="shared" si="2"/>
        <v>0</v>
      </c>
      <c r="K18" s="48" t="str">
        <f>IF(I18&gt;H18,"SUPERA IMPORT SORTIDA","")</f>
        <v/>
      </c>
    </row>
    <row r="19" spans="2:11" ht="37.5" x14ac:dyDescent="0.35">
      <c r="B19" s="29" t="s">
        <v>46</v>
      </c>
      <c r="C19" s="27" t="s">
        <v>47</v>
      </c>
      <c r="D19" s="29" t="s">
        <v>48</v>
      </c>
      <c r="E19" s="27" t="s">
        <v>25</v>
      </c>
      <c r="F19" s="30" t="s">
        <v>27</v>
      </c>
      <c r="G19" s="27">
        <v>1500</v>
      </c>
      <c r="H19" s="43">
        <v>0.44</v>
      </c>
      <c r="I19" s="47"/>
      <c r="J19" s="54">
        <f>ROUND(G19*I19,2)</f>
        <v>0</v>
      </c>
      <c r="K19" s="48" t="str">
        <f>IF(I19&gt;H19,"SUPERA IMPORT SORTIDA","")</f>
        <v/>
      </c>
    </row>
    <row r="20" spans="2:11" ht="37.5" x14ac:dyDescent="0.35">
      <c r="B20" s="29" t="s">
        <v>46</v>
      </c>
      <c r="C20" s="27" t="s">
        <v>47</v>
      </c>
      <c r="D20" s="29" t="s">
        <v>48</v>
      </c>
      <c r="E20" s="27" t="s">
        <v>25</v>
      </c>
      <c r="F20" s="30" t="s">
        <v>28</v>
      </c>
      <c r="G20" s="27">
        <v>2500</v>
      </c>
      <c r="H20" s="43">
        <v>0.3</v>
      </c>
      <c r="I20" s="47"/>
      <c r="J20" s="54">
        <f t="shared" ref="J20:J83" si="3">ROUND(G20*I20,2)</f>
        <v>0</v>
      </c>
      <c r="K20" s="48" t="str">
        <f t="shared" ref="K20:K83" si="4">IF(I20&gt;H20,"SUPERA IMPORT SORTIDA","")</f>
        <v/>
      </c>
    </row>
    <row r="21" spans="2:11" ht="37.5" x14ac:dyDescent="0.35">
      <c r="B21" s="29" t="s">
        <v>49</v>
      </c>
      <c r="C21" s="27">
        <v>250</v>
      </c>
      <c r="D21" s="28" t="s">
        <v>50</v>
      </c>
      <c r="E21" s="27" t="s">
        <v>51</v>
      </c>
      <c r="F21" s="30" t="s">
        <v>52</v>
      </c>
      <c r="G21" s="27">
        <v>100</v>
      </c>
      <c r="H21" s="43">
        <v>0.86</v>
      </c>
      <c r="I21" s="47"/>
      <c r="J21" s="54">
        <f t="shared" si="3"/>
        <v>0</v>
      </c>
      <c r="K21" s="48" t="str">
        <f t="shared" si="4"/>
        <v/>
      </c>
    </row>
    <row r="22" spans="2:11" ht="37.5" x14ac:dyDescent="0.35">
      <c r="B22" s="29" t="s">
        <v>49</v>
      </c>
      <c r="C22" s="27">
        <v>250</v>
      </c>
      <c r="D22" s="28" t="s">
        <v>50</v>
      </c>
      <c r="E22" s="27" t="s">
        <v>51</v>
      </c>
      <c r="F22" s="30" t="s">
        <v>53</v>
      </c>
      <c r="G22" s="27">
        <v>250</v>
      </c>
      <c r="H22" s="43">
        <v>2.2599999999999998</v>
      </c>
      <c r="I22" s="47"/>
      <c r="J22" s="54">
        <f t="shared" si="3"/>
        <v>0</v>
      </c>
      <c r="K22" s="48" t="str">
        <f t="shared" si="4"/>
        <v/>
      </c>
    </row>
    <row r="23" spans="2:11" ht="37.5" x14ac:dyDescent="0.35">
      <c r="B23" s="29" t="s">
        <v>49</v>
      </c>
      <c r="C23" s="27">
        <v>250</v>
      </c>
      <c r="D23" s="28" t="s">
        <v>50</v>
      </c>
      <c r="E23" s="27" t="s">
        <v>51</v>
      </c>
      <c r="F23" s="30" t="s">
        <v>54</v>
      </c>
      <c r="G23" s="27">
        <v>400</v>
      </c>
      <c r="H23" s="43">
        <v>1.54</v>
      </c>
      <c r="I23" s="47"/>
      <c r="J23" s="54">
        <f t="shared" si="3"/>
        <v>0</v>
      </c>
      <c r="K23" s="48" t="str">
        <f t="shared" si="4"/>
        <v/>
      </c>
    </row>
    <row r="24" spans="2:11" ht="25" x14ac:dyDescent="0.35">
      <c r="B24" s="29" t="s">
        <v>55</v>
      </c>
      <c r="C24" s="31" t="s">
        <v>56</v>
      </c>
      <c r="D24" s="29" t="s">
        <v>57</v>
      </c>
      <c r="E24" s="27" t="s">
        <v>51</v>
      </c>
      <c r="F24" s="30" t="s">
        <v>58</v>
      </c>
      <c r="G24" s="27">
        <v>150</v>
      </c>
      <c r="H24" s="43">
        <v>0.84</v>
      </c>
      <c r="I24" s="47"/>
      <c r="J24" s="54">
        <f t="shared" si="3"/>
        <v>0</v>
      </c>
      <c r="K24" s="48" t="str">
        <f t="shared" si="4"/>
        <v/>
      </c>
    </row>
    <row r="25" spans="2:11" ht="25" x14ac:dyDescent="0.35">
      <c r="B25" s="29" t="s">
        <v>59</v>
      </c>
      <c r="C25" s="27">
        <v>350</v>
      </c>
      <c r="D25" s="28" t="s">
        <v>60</v>
      </c>
      <c r="E25" s="27" t="s">
        <v>51</v>
      </c>
      <c r="F25" s="30" t="s">
        <v>61</v>
      </c>
      <c r="G25" s="27">
        <v>80</v>
      </c>
      <c r="H25" s="43">
        <v>0.68</v>
      </c>
      <c r="I25" s="47"/>
      <c r="J25" s="54">
        <f t="shared" si="3"/>
        <v>0</v>
      </c>
      <c r="K25" s="48" t="str">
        <f t="shared" si="4"/>
        <v/>
      </c>
    </row>
    <row r="26" spans="2:11" ht="25" x14ac:dyDescent="0.35">
      <c r="B26" s="29" t="s">
        <v>59</v>
      </c>
      <c r="C26" s="27">
        <v>350</v>
      </c>
      <c r="D26" s="28" t="s">
        <v>60</v>
      </c>
      <c r="E26" s="27" t="s">
        <v>51</v>
      </c>
      <c r="F26" s="30" t="s">
        <v>62</v>
      </c>
      <c r="G26" s="27">
        <v>200</v>
      </c>
      <c r="H26" s="43">
        <v>0.25</v>
      </c>
      <c r="I26" s="47"/>
      <c r="J26" s="54">
        <f t="shared" si="3"/>
        <v>0</v>
      </c>
      <c r="K26" s="48" t="str">
        <f t="shared" si="4"/>
        <v/>
      </c>
    </row>
    <row r="27" spans="2:11" ht="25" x14ac:dyDescent="0.35">
      <c r="B27" s="26" t="s">
        <v>59</v>
      </c>
      <c r="C27" s="27" t="s">
        <v>63</v>
      </c>
      <c r="D27" s="28" t="s">
        <v>64</v>
      </c>
      <c r="E27" s="27" t="s">
        <v>25</v>
      </c>
      <c r="F27" s="30" t="s">
        <v>32</v>
      </c>
      <c r="G27" s="27">
        <v>350</v>
      </c>
      <c r="H27" s="43">
        <v>0.28999999999999998</v>
      </c>
      <c r="I27" s="47"/>
      <c r="J27" s="54">
        <f t="shared" si="3"/>
        <v>0</v>
      </c>
      <c r="K27" s="48" t="str">
        <f t="shared" si="4"/>
        <v/>
      </c>
    </row>
    <row r="28" spans="2:11" ht="50" x14ac:dyDescent="0.35">
      <c r="B28" s="26" t="s">
        <v>65</v>
      </c>
      <c r="C28" s="27" t="s">
        <v>66</v>
      </c>
      <c r="D28" s="28" t="s">
        <v>67</v>
      </c>
      <c r="E28" s="27" t="s">
        <v>51</v>
      </c>
      <c r="F28" s="30" t="s">
        <v>32</v>
      </c>
      <c r="G28" s="27">
        <v>300</v>
      </c>
      <c r="H28" s="43">
        <v>0.32</v>
      </c>
      <c r="I28" s="47"/>
      <c r="J28" s="54">
        <f t="shared" si="3"/>
        <v>0</v>
      </c>
      <c r="K28" s="48" t="str">
        <f t="shared" si="4"/>
        <v/>
      </c>
    </row>
    <row r="29" spans="2:11" ht="125" x14ac:dyDescent="0.35">
      <c r="B29" s="26" t="s">
        <v>68</v>
      </c>
      <c r="C29" s="27" t="s">
        <v>69</v>
      </c>
      <c r="D29" s="28" t="s">
        <v>70</v>
      </c>
      <c r="E29" s="27" t="s">
        <v>71</v>
      </c>
      <c r="F29" s="30" t="s">
        <v>32</v>
      </c>
      <c r="G29" s="27">
        <v>400</v>
      </c>
      <c r="H29" s="43">
        <v>1.41</v>
      </c>
      <c r="I29" s="47"/>
      <c r="J29" s="54">
        <f t="shared" si="3"/>
        <v>0</v>
      </c>
      <c r="K29" s="48" t="str">
        <f t="shared" si="4"/>
        <v/>
      </c>
    </row>
    <row r="30" spans="2:11" ht="125" x14ac:dyDescent="0.35">
      <c r="B30" s="26" t="s">
        <v>72</v>
      </c>
      <c r="C30" s="32"/>
      <c r="D30" s="28" t="s">
        <v>73</v>
      </c>
      <c r="E30" s="27" t="s">
        <v>51</v>
      </c>
      <c r="F30" s="30" t="s">
        <v>32</v>
      </c>
      <c r="G30" s="27">
        <v>300</v>
      </c>
      <c r="H30" s="43">
        <v>0.74</v>
      </c>
      <c r="I30" s="47"/>
      <c r="J30" s="54">
        <f t="shared" si="3"/>
        <v>0</v>
      </c>
      <c r="K30" s="48" t="str">
        <f t="shared" si="4"/>
        <v/>
      </c>
    </row>
    <row r="31" spans="2:11" ht="125" x14ac:dyDescent="0.35">
      <c r="B31" s="26" t="s">
        <v>72</v>
      </c>
      <c r="C31" s="32"/>
      <c r="D31" s="29" t="s">
        <v>74</v>
      </c>
      <c r="E31" s="27" t="s">
        <v>51</v>
      </c>
      <c r="F31" s="30" t="s">
        <v>32</v>
      </c>
      <c r="G31" s="27">
        <v>300</v>
      </c>
      <c r="H31" s="43">
        <v>1.29</v>
      </c>
      <c r="I31" s="47"/>
      <c r="J31" s="54">
        <f t="shared" si="3"/>
        <v>0</v>
      </c>
      <c r="K31" s="48" t="str">
        <f t="shared" si="4"/>
        <v/>
      </c>
    </row>
    <row r="32" spans="2:11" ht="50" x14ac:dyDescent="0.35">
      <c r="B32" s="26" t="s">
        <v>75</v>
      </c>
      <c r="C32" s="27" t="s">
        <v>76</v>
      </c>
      <c r="D32" s="28" t="s">
        <v>77</v>
      </c>
      <c r="E32" s="27" t="s">
        <v>25</v>
      </c>
      <c r="F32" s="30" t="s">
        <v>26</v>
      </c>
      <c r="G32" s="27">
        <v>800</v>
      </c>
      <c r="H32" s="43">
        <v>0.52</v>
      </c>
      <c r="I32" s="47"/>
      <c r="J32" s="54">
        <f t="shared" si="3"/>
        <v>0</v>
      </c>
      <c r="K32" s="48" t="str">
        <f t="shared" si="4"/>
        <v/>
      </c>
    </row>
    <row r="33" spans="2:11" ht="50" x14ac:dyDescent="0.35">
      <c r="B33" s="29" t="s">
        <v>78</v>
      </c>
      <c r="C33" s="27" t="s">
        <v>23</v>
      </c>
      <c r="D33" s="28" t="s">
        <v>79</v>
      </c>
      <c r="E33" s="27" t="s">
        <v>51</v>
      </c>
      <c r="F33" s="30" t="s">
        <v>26</v>
      </c>
      <c r="G33" s="27">
        <v>200</v>
      </c>
      <c r="H33" s="43">
        <v>0.52</v>
      </c>
      <c r="I33" s="47"/>
      <c r="J33" s="54">
        <f t="shared" si="3"/>
        <v>0</v>
      </c>
      <c r="K33" s="48" t="str">
        <f t="shared" si="4"/>
        <v/>
      </c>
    </row>
    <row r="34" spans="2:11" ht="50" x14ac:dyDescent="0.35">
      <c r="B34" s="29" t="s">
        <v>78</v>
      </c>
      <c r="C34" s="27" t="s">
        <v>23</v>
      </c>
      <c r="D34" s="28" t="s">
        <v>79</v>
      </c>
      <c r="E34" s="27" t="s">
        <v>51</v>
      </c>
      <c r="F34" s="30" t="s">
        <v>80</v>
      </c>
      <c r="G34" s="27">
        <v>2600</v>
      </c>
      <c r="H34" s="43">
        <v>0.31</v>
      </c>
      <c r="I34" s="47"/>
      <c r="J34" s="54">
        <f t="shared" si="3"/>
        <v>0</v>
      </c>
      <c r="K34" s="48" t="str">
        <f t="shared" si="4"/>
        <v/>
      </c>
    </row>
    <row r="35" spans="2:11" ht="50" x14ac:dyDescent="0.35">
      <c r="B35" s="29" t="s">
        <v>78</v>
      </c>
      <c r="C35" s="27" t="s">
        <v>23</v>
      </c>
      <c r="D35" s="28" t="s">
        <v>79</v>
      </c>
      <c r="E35" s="27" t="s">
        <v>51</v>
      </c>
      <c r="F35" s="30" t="s">
        <v>81</v>
      </c>
      <c r="G35" s="27">
        <v>8000</v>
      </c>
      <c r="H35" s="43">
        <v>0.15</v>
      </c>
      <c r="I35" s="47"/>
      <c r="J35" s="54">
        <f t="shared" si="3"/>
        <v>0</v>
      </c>
      <c r="K35" s="48" t="str">
        <f t="shared" si="4"/>
        <v/>
      </c>
    </row>
    <row r="36" spans="2:11" ht="50" x14ac:dyDescent="0.35">
      <c r="B36" s="29" t="s">
        <v>78</v>
      </c>
      <c r="C36" s="27" t="s">
        <v>23</v>
      </c>
      <c r="D36" s="28" t="s">
        <v>82</v>
      </c>
      <c r="E36" s="27" t="s">
        <v>51</v>
      </c>
      <c r="F36" s="30" t="s">
        <v>26</v>
      </c>
      <c r="G36" s="27">
        <v>400</v>
      </c>
      <c r="H36" s="43">
        <v>0.52</v>
      </c>
      <c r="I36" s="47"/>
      <c r="J36" s="54">
        <f t="shared" si="3"/>
        <v>0</v>
      </c>
      <c r="K36" s="48" t="str">
        <f t="shared" si="4"/>
        <v/>
      </c>
    </row>
    <row r="37" spans="2:11" ht="50" x14ac:dyDescent="0.35">
      <c r="B37" s="29" t="s">
        <v>78</v>
      </c>
      <c r="C37" s="27" t="s">
        <v>23</v>
      </c>
      <c r="D37" s="28" t="s">
        <v>82</v>
      </c>
      <c r="E37" s="27" t="s">
        <v>51</v>
      </c>
      <c r="F37" s="30" t="s">
        <v>80</v>
      </c>
      <c r="G37" s="27">
        <v>3000</v>
      </c>
      <c r="H37" s="43">
        <v>0.31</v>
      </c>
      <c r="I37" s="47"/>
      <c r="J37" s="54">
        <f t="shared" si="3"/>
        <v>0</v>
      </c>
      <c r="K37" s="48" t="str">
        <f t="shared" si="4"/>
        <v/>
      </c>
    </row>
    <row r="38" spans="2:11" ht="50" x14ac:dyDescent="0.35">
      <c r="B38" s="29" t="s">
        <v>78</v>
      </c>
      <c r="C38" s="27" t="s">
        <v>23</v>
      </c>
      <c r="D38" s="28" t="s">
        <v>83</v>
      </c>
      <c r="E38" s="27" t="s">
        <v>51</v>
      </c>
      <c r="F38" s="30" t="s">
        <v>26</v>
      </c>
      <c r="G38" s="27">
        <v>800</v>
      </c>
      <c r="H38" s="43">
        <v>0.52</v>
      </c>
      <c r="I38" s="47"/>
      <c r="J38" s="54">
        <f t="shared" si="3"/>
        <v>0</v>
      </c>
      <c r="K38" s="48" t="str">
        <f t="shared" si="4"/>
        <v/>
      </c>
    </row>
    <row r="39" spans="2:11" ht="50" x14ac:dyDescent="0.35">
      <c r="B39" s="29" t="s">
        <v>78</v>
      </c>
      <c r="C39" s="27" t="s">
        <v>84</v>
      </c>
      <c r="D39" s="28" t="s">
        <v>85</v>
      </c>
      <c r="E39" s="27" t="s">
        <v>51</v>
      </c>
      <c r="F39" s="30" t="s">
        <v>32</v>
      </c>
      <c r="G39" s="27">
        <v>250</v>
      </c>
      <c r="H39" s="43">
        <v>0.73</v>
      </c>
      <c r="I39" s="47"/>
      <c r="J39" s="54">
        <f t="shared" si="3"/>
        <v>0</v>
      </c>
      <c r="K39" s="48" t="str">
        <f t="shared" si="4"/>
        <v/>
      </c>
    </row>
    <row r="40" spans="2:11" ht="50" x14ac:dyDescent="0.35">
      <c r="B40" s="29" t="s">
        <v>86</v>
      </c>
      <c r="C40" s="27" t="s">
        <v>23</v>
      </c>
      <c r="D40" s="28" t="s">
        <v>87</v>
      </c>
      <c r="E40" s="27" t="s">
        <v>51</v>
      </c>
      <c r="F40" s="30" t="s">
        <v>32</v>
      </c>
      <c r="G40" s="27">
        <v>400</v>
      </c>
      <c r="H40" s="43">
        <v>1.8</v>
      </c>
      <c r="I40" s="47"/>
      <c r="J40" s="54">
        <f t="shared" si="3"/>
        <v>0</v>
      </c>
      <c r="K40" s="48" t="str">
        <f t="shared" si="4"/>
        <v/>
      </c>
    </row>
    <row r="41" spans="2:11" ht="50" x14ac:dyDescent="0.35">
      <c r="B41" s="29" t="s">
        <v>86</v>
      </c>
      <c r="C41" s="27" t="s">
        <v>23</v>
      </c>
      <c r="D41" s="28" t="s">
        <v>87</v>
      </c>
      <c r="E41" s="27" t="s">
        <v>51</v>
      </c>
      <c r="F41" s="30" t="s">
        <v>88</v>
      </c>
      <c r="G41" s="27">
        <v>850</v>
      </c>
      <c r="H41" s="43">
        <v>1.76</v>
      </c>
      <c r="I41" s="47"/>
      <c r="J41" s="54">
        <f t="shared" si="3"/>
        <v>0</v>
      </c>
      <c r="K41" s="48" t="str">
        <f t="shared" si="4"/>
        <v/>
      </c>
    </row>
    <row r="42" spans="2:11" ht="50" x14ac:dyDescent="0.35">
      <c r="B42" s="29" t="s">
        <v>86</v>
      </c>
      <c r="C42" s="27" t="s">
        <v>23</v>
      </c>
      <c r="D42" s="28" t="s">
        <v>89</v>
      </c>
      <c r="E42" s="27" t="s">
        <v>51</v>
      </c>
      <c r="F42" s="30" t="s">
        <v>32</v>
      </c>
      <c r="G42" s="27">
        <v>300</v>
      </c>
      <c r="H42" s="43">
        <v>2.9</v>
      </c>
      <c r="I42" s="47"/>
      <c r="J42" s="54">
        <f t="shared" si="3"/>
        <v>0</v>
      </c>
      <c r="K42" s="48" t="str">
        <f t="shared" si="4"/>
        <v/>
      </c>
    </row>
    <row r="43" spans="2:11" ht="50" x14ac:dyDescent="0.35">
      <c r="B43" s="29" t="s">
        <v>86</v>
      </c>
      <c r="C43" s="27" t="s">
        <v>23</v>
      </c>
      <c r="D43" s="28" t="s">
        <v>89</v>
      </c>
      <c r="E43" s="27" t="s">
        <v>51</v>
      </c>
      <c r="F43" s="30" t="s">
        <v>33</v>
      </c>
      <c r="G43" s="27">
        <v>900</v>
      </c>
      <c r="H43" s="43">
        <v>2.86</v>
      </c>
      <c r="I43" s="47"/>
      <c r="J43" s="54">
        <f t="shared" si="3"/>
        <v>0</v>
      </c>
      <c r="K43" s="48" t="str">
        <f t="shared" si="4"/>
        <v/>
      </c>
    </row>
    <row r="44" spans="2:11" ht="50" x14ac:dyDescent="0.35">
      <c r="B44" s="29" t="s">
        <v>86</v>
      </c>
      <c r="C44" s="27" t="s">
        <v>23</v>
      </c>
      <c r="D44" s="28" t="s">
        <v>90</v>
      </c>
      <c r="E44" s="27" t="s">
        <v>51</v>
      </c>
      <c r="F44" s="30" t="s">
        <v>58</v>
      </c>
      <c r="G44" s="27">
        <v>250</v>
      </c>
      <c r="H44" s="43">
        <v>4.7300000000000004</v>
      </c>
      <c r="I44" s="47"/>
      <c r="J44" s="54">
        <f t="shared" si="3"/>
        <v>0</v>
      </c>
      <c r="K44" s="48" t="str">
        <f t="shared" si="4"/>
        <v/>
      </c>
    </row>
    <row r="45" spans="2:11" ht="50" x14ac:dyDescent="0.35">
      <c r="B45" s="26" t="s">
        <v>91</v>
      </c>
      <c r="C45" s="27" t="s">
        <v>92</v>
      </c>
      <c r="D45" s="28" t="s">
        <v>93</v>
      </c>
      <c r="E45" s="27" t="s">
        <v>51</v>
      </c>
      <c r="F45" s="30" t="s">
        <v>32</v>
      </c>
      <c r="G45" s="27">
        <v>350</v>
      </c>
      <c r="H45" s="43">
        <v>0.73</v>
      </c>
      <c r="I45" s="47"/>
      <c r="J45" s="54">
        <f t="shared" si="3"/>
        <v>0</v>
      </c>
      <c r="K45" s="48" t="str">
        <f t="shared" si="4"/>
        <v/>
      </c>
    </row>
    <row r="46" spans="2:11" ht="50" x14ac:dyDescent="0.35">
      <c r="B46" s="26" t="s">
        <v>94</v>
      </c>
      <c r="C46" s="27" t="s">
        <v>95</v>
      </c>
      <c r="D46" s="28" t="s">
        <v>96</v>
      </c>
      <c r="E46" s="27" t="s">
        <v>51</v>
      </c>
      <c r="F46" s="30" t="s">
        <v>32</v>
      </c>
      <c r="G46" s="27">
        <v>200</v>
      </c>
      <c r="H46" s="43">
        <v>3.06</v>
      </c>
      <c r="I46" s="47"/>
      <c r="J46" s="54">
        <f t="shared" si="3"/>
        <v>0</v>
      </c>
      <c r="K46" s="48" t="str">
        <f t="shared" si="4"/>
        <v/>
      </c>
    </row>
    <row r="47" spans="2:11" ht="50" x14ac:dyDescent="0.35">
      <c r="B47" s="26" t="s">
        <v>97</v>
      </c>
      <c r="C47" s="27" t="s">
        <v>95</v>
      </c>
      <c r="D47" s="28" t="s">
        <v>98</v>
      </c>
      <c r="E47" s="27" t="s">
        <v>51</v>
      </c>
      <c r="F47" s="30" t="s">
        <v>32</v>
      </c>
      <c r="G47" s="27">
        <v>150</v>
      </c>
      <c r="H47" s="43">
        <v>3.29</v>
      </c>
      <c r="I47" s="47"/>
      <c r="J47" s="54">
        <f t="shared" si="3"/>
        <v>0</v>
      </c>
      <c r="K47" s="48" t="str">
        <f t="shared" si="4"/>
        <v/>
      </c>
    </row>
    <row r="48" spans="2:11" ht="75" x14ac:dyDescent="0.35">
      <c r="B48" s="29" t="s">
        <v>99</v>
      </c>
      <c r="C48" s="27" t="s">
        <v>100</v>
      </c>
      <c r="D48" s="28" t="s">
        <v>101</v>
      </c>
      <c r="E48" s="27" t="s">
        <v>51</v>
      </c>
      <c r="F48" s="30" t="s">
        <v>32</v>
      </c>
      <c r="G48" s="27">
        <v>400</v>
      </c>
      <c r="H48" s="43">
        <v>4.53</v>
      </c>
      <c r="I48" s="47"/>
      <c r="J48" s="54">
        <f t="shared" si="3"/>
        <v>0</v>
      </c>
      <c r="K48" s="48" t="str">
        <f t="shared" si="4"/>
        <v/>
      </c>
    </row>
    <row r="49" spans="2:11" ht="75" x14ac:dyDescent="0.35">
      <c r="B49" s="29" t="s">
        <v>99</v>
      </c>
      <c r="C49" s="27" t="s">
        <v>102</v>
      </c>
      <c r="D49" s="28" t="s">
        <v>103</v>
      </c>
      <c r="E49" s="27" t="s">
        <v>51</v>
      </c>
      <c r="F49" s="30" t="s">
        <v>88</v>
      </c>
      <c r="G49" s="27">
        <v>850</v>
      </c>
      <c r="H49" s="43">
        <v>2.0099999999999998</v>
      </c>
      <c r="I49" s="47"/>
      <c r="J49" s="54">
        <f t="shared" si="3"/>
        <v>0</v>
      </c>
      <c r="K49" s="48" t="str">
        <f t="shared" si="4"/>
        <v/>
      </c>
    </row>
    <row r="50" spans="2:11" ht="62.5" x14ac:dyDescent="0.35">
      <c r="B50" s="29" t="s">
        <v>104</v>
      </c>
      <c r="C50" s="27" t="s">
        <v>105</v>
      </c>
      <c r="D50" s="28" t="s">
        <v>106</v>
      </c>
      <c r="E50" s="27" t="s">
        <v>51</v>
      </c>
      <c r="F50" s="30" t="s">
        <v>61</v>
      </c>
      <c r="G50" s="27">
        <v>50</v>
      </c>
      <c r="H50" s="43">
        <v>14.91</v>
      </c>
      <c r="I50" s="47"/>
      <c r="J50" s="54">
        <f t="shared" si="3"/>
        <v>0</v>
      </c>
      <c r="K50" s="48" t="str">
        <f t="shared" si="4"/>
        <v/>
      </c>
    </row>
    <row r="51" spans="2:11" ht="62.5" x14ac:dyDescent="0.35">
      <c r="B51" s="29" t="s">
        <v>104</v>
      </c>
      <c r="C51" s="27" t="s">
        <v>105</v>
      </c>
      <c r="D51" s="28" t="s">
        <v>106</v>
      </c>
      <c r="E51" s="27" t="s">
        <v>51</v>
      </c>
      <c r="F51" s="30" t="s">
        <v>107</v>
      </c>
      <c r="G51" s="27">
        <v>500</v>
      </c>
      <c r="H51" s="43">
        <v>10.130000000000001</v>
      </c>
      <c r="I51" s="47"/>
      <c r="J51" s="54">
        <f t="shared" si="3"/>
        <v>0</v>
      </c>
      <c r="K51" s="48" t="str">
        <f t="shared" si="4"/>
        <v/>
      </c>
    </row>
    <row r="52" spans="2:11" ht="100" x14ac:dyDescent="0.35">
      <c r="B52" s="29" t="s">
        <v>108</v>
      </c>
      <c r="C52" s="27" t="s">
        <v>109</v>
      </c>
      <c r="D52" s="28" t="s">
        <v>110</v>
      </c>
      <c r="E52" s="27" t="s">
        <v>51</v>
      </c>
      <c r="F52" s="30" t="s">
        <v>111</v>
      </c>
      <c r="G52" s="27">
        <v>600</v>
      </c>
      <c r="H52" s="43">
        <v>17.28</v>
      </c>
      <c r="I52" s="47"/>
      <c r="J52" s="54">
        <f t="shared" si="3"/>
        <v>0</v>
      </c>
      <c r="K52" s="48" t="str">
        <f t="shared" si="4"/>
        <v/>
      </c>
    </row>
    <row r="53" spans="2:11" ht="100" x14ac:dyDescent="0.35">
      <c r="B53" s="29" t="s">
        <v>108</v>
      </c>
      <c r="C53" s="27" t="s">
        <v>109</v>
      </c>
      <c r="D53" s="28" t="s">
        <v>112</v>
      </c>
      <c r="E53" s="27" t="s">
        <v>51</v>
      </c>
      <c r="F53" s="30" t="s">
        <v>113</v>
      </c>
      <c r="G53" s="27">
        <v>1500</v>
      </c>
      <c r="H53" s="43">
        <v>15.85</v>
      </c>
      <c r="I53" s="47"/>
      <c r="J53" s="54">
        <f t="shared" si="3"/>
        <v>0</v>
      </c>
      <c r="K53" s="48" t="str">
        <f t="shared" si="4"/>
        <v/>
      </c>
    </row>
    <row r="54" spans="2:11" ht="50" x14ac:dyDescent="0.35">
      <c r="B54" s="29" t="s">
        <v>114</v>
      </c>
      <c r="C54" s="27" t="s">
        <v>109</v>
      </c>
      <c r="D54" s="28" t="s">
        <v>115</v>
      </c>
      <c r="E54" s="27" t="s">
        <v>51</v>
      </c>
      <c r="F54" s="30" t="s">
        <v>52</v>
      </c>
      <c r="G54" s="27">
        <v>100</v>
      </c>
      <c r="H54" s="43">
        <v>8.01</v>
      </c>
      <c r="I54" s="47"/>
      <c r="J54" s="54">
        <f t="shared" si="3"/>
        <v>0</v>
      </c>
      <c r="K54" s="48" t="str">
        <f t="shared" si="4"/>
        <v/>
      </c>
    </row>
    <row r="55" spans="2:11" x14ac:dyDescent="0.35">
      <c r="B55" s="26" t="s">
        <v>116</v>
      </c>
      <c r="C55" s="27" t="s">
        <v>117</v>
      </c>
      <c r="D55" s="28" t="s">
        <v>118</v>
      </c>
      <c r="E55" s="27" t="s">
        <v>51</v>
      </c>
      <c r="F55" s="30" t="s">
        <v>52</v>
      </c>
      <c r="G55" s="27">
        <v>150</v>
      </c>
      <c r="H55" s="43">
        <v>9.36</v>
      </c>
      <c r="I55" s="47"/>
      <c r="J55" s="54">
        <f t="shared" si="3"/>
        <v>0</v>
      </c>
      <c r="K55" s="48" t="str">
        <f t="shared" si="4"/>
        <v/>
      </c>
    </row>
    <row r="56" spans="2:11" x14ac:dyDescent="0.35">
      <c r="B56" s="26" t="s">
        <v>116</v>
      </c>
      <c r="C56" s="27" t="s">
        <v>117</v>
      </c>
      <c r="D56" s="28" t="s">
        <v>119</v>
      </c>
      <c r="E56" s="27" t="s">
        <v>120</v>
      </c>
      <c r="F56" s="30" t="s">
        <v>52</v>
      </c>
      <c r="G56" s="27">
        <v>150</v>
      </c>
      <c r="H56" s="43">
        <v>5.45</v>
      </c>
      <c r="I56" s="47"/>
      <c r="J56" s="54">
        <f t="shared" si="3"/>
        <v>0</v>
      </c>
      <c r="K56" s="48" t="str">
        <f t="shared" si="4"/>
        <v/>
      </c>
    </row>
    <row r="57" spans="2:11" ht="37.5" x14ac:dyDescent="0.35">
      <c r="B57" s="26" t="s">
        <v>194</v>
      </c>
      <c r="C57" s="27" t="s">
        <v>109</v>
      </c>
      <c r="D57" s="28" t="s">
        <v>121</v>
      </c>
      <c r="E57" s="27" t="s">
        <v>51</v>
      </c>
      <c r="F57" s="30" t="s">
        <v>52</v>
      </c>
      <c r="G57" s="27">
        <v>150</v>
      </c>
      <c r="H57" s="43">
        <v>7.52</v>
      </c>
      <c r="I57" s="47"/>
      <c r="J57" s="54">
        <f t="shared" si="3"/>
        <v>0</v>
      </c>
      <c r="K57" s="48" t="str">
        <f t="shared" si="4"/>
        <v/>
      </c>
    </row>
    <row r="58" spans="2:11" x14ac:dyDescent="0.35">
      <c r="B58" s="26" t="s">
        <v>122</v>
      </c>
      <c r="C58" s="27" t="s">
        <v>109</v>
      </c>
      <c r="D58" s="28" t="s">
        <v>123</v>
      </c>
      <c r="E58" s="27" t="s">
        <v>51</v>
      </c>
      <c r="F58" s="30" t="s">
        <v>124</v>
      </c>
      <c r="G58" s="27">
        <v>40</v>
      </c>
      <c r="H58" s="43">
        <v>18.37</v>
      </c>
      <c r="I58" s="47"/>
      <c r="J58" s="54">
        <f t="shared" si="3"/>
        <v>0</v>
      </c>
      <c r="K58" s="48" t="str">
        <f t="shared" si="4"/>
        <v/>
      </c>
    </row>
    <row r="59" spans="2:11" ht="25" x14ac:dyDescent="0.35">
      <c r="B59" s="26" t="s">
        <v>125</v>
      </c>
      <c r="C59" s="27" t="s">
        <v>76</v>
      </c>
      <c r="D59" s="28" t="s">
        <v>126</v>
      </c>
      <c r="E59" s="27" t="s">
        <v>51</v>
      </c>
      <c r="F59" s="30" t="s">
        <v>111</v>
      </c>
      <c r="G59" s="27">
        <v>500</v>
      </c>
      <c r="H59" s="43">
        <v>1.3</v>
      </c>
      <c r="I59" s="47"/>
      <c r="J59" s="54">
        <f t="shared" si="3"/>
        <v>0</v>
      </c>
      <c r="K59" s="48" t="str">
        <f t="shared" si="4"/>
        <v/>
      </c>
    </row>
    <row r="60" spans="2:11" ht="25" x14ac:dyDescent="0.35">
      <c r="B60" s="26" t="s">
        <v>125</v>
      </c>
      <c r="C60" s="27" t="s">
        <v>76</v>
      </c>
      <c r="D60" s="28" t="s">
        <v>126</v>
      </c>
      <c r="E60" s="27" t="s">
        <v>51</v>
      </c>
      <c r="F60" s="30" t="s">
        <v>127</v>
      </c>
      <c r="G60" s="27">
        <v>4000</v>
      </c>
      <c r="H60" s="43">
        <v>1.23</v>
      </c>
      <c r="I60" s="47"/>
      <c r="J60" s="54">
        <f t="shared" si="3"/>
        <v>0</v>
      </c>
      <c r="K60" s="48" t="str">
        <f t="shared" si="4"/>
        <v/>
      </c>
    </row>
    <row r="61" spans="2:11" ht="25" x14ac:dyDescent="0.35">
      <c r="B61" s="26" t="s">
        <v>125</v>
      </c>
      <c r="C61" s="27" t="s">
        <v>76</v>
      </c>
      <c r="D61" s="28" t="s">
        <v>128</v>
      </c>
      <c r="E61" s="27" t="s">
        <v>129</v>
      </c>
      <c r="F61" s="30" t="s">
        <v>111</v>
      </c>
      <c r="G61" s="27">
        <v>500</v>
      </c>
      <c r="H61" s="43">
        <v>2.4900000000000002</v>
      </c>
      <c r="I61" s="47"/>
      <c r="J61" s="54">
        <f t="shared" si="3"/>
        <v>0</v>
      </c>
      <c r="K61" s="48" t="str">
        <f t="shared" si="4"/>
        <v/>
      </c>
    </row>
    <row r="62" spans="2:11" ht="25" x14ac:dyDescent="0.35">
      <c r="B62" s="26" t="s">
        <v>125</v>
      </c>
      <c r="C62" s="27" t="s">
        <v>76</v>
      </c>
      <c r="D62" s="28" t="s">
        <v>128</v>
      </c>
      <c r="E62" s="27" t="s">
        <v>129</v>
      </c>
      <c r="F62" s="30" t="s">
        <v>130</v>
      </c>
      <c r="G62" s="27">
        <v>4000</v>
      </c>
      <c r="H62" s="43">
        <v>2.23</v>
      </c>
      <c r="I62" s="47"/>
      <c r="J62" s="54">
        <f t="shared" si="3"/>
        <v>0</v>
      </c>
      <c r="K62" s="48" t="str">
        <f t="shared" si="4"/>
        <v/>
      </c>
    </row>
    <row r="63" spans="2:11" ht="87.5" x14ac:dyDescent="0.35">
      <c r="B63" s="29" t="s">
        <v>131</v>
      </c>
      <c r="C63" s="27">
        <v>300</v>
      </c>
      <c r="D63" s="28" t="s">
        <v>132</v>
      </c>
      <c r="E63" s="27" t="s">
        <v>51</v>
      </c>
      <c r="F63" s="30" t="s">
        <v>32</v>
      </c>
      <c r="G63" s="27">
        <v>200</v>
      </c>
      <c r="H63" s="43">
        <v>3.41</v>
      </c>
      <c r="I63" s="47"/>
      <c r="J63" s="54">
        <f t="shared" si="3"/>
        <v>0</v>
      </c>
      <c r="K63" s="48" t="str">
        <f t="shared" si="4"/>
        <v/>
      </c>
    </row>
    <row r="64" spans="2:11" ht="87.5" x14ac:dyDescent="0.35">
      <c r="B64" s="29" t="s">
        <v>131</v>
      </c>
      <c r="C64" s="27">
        <v>300</v>
      </c>
      <c r="D64" s="28" t="s">
        <v>132</v>
      </c>
      <c r="E64" s="27" t="s">
        <v>51</v>
      </c>
      <c r="F64" s="30" t="s">
        <v>33</v>
      </c>
      <c r="G64" s="27">
        <v>600</v>
      </c>
      <c r="H64" s="43">
        <v>2.64</v>
      </c>
      <c r="I64" s="47"/>
      <c r="J64" s="54">
        <f t="shared" si="3"/>
        <v>0</v>
      </c>
      <c r="K64" s="48" t="str">
        <f t="shared" si="4"/>
        <v/>
      </c>
    </row>
    <row r="65" spans="2:11" ht="50" x14ac:dyDescent="0.35">
      <c r="B65" s="26" t="s">
        <v>133</v>
      </c>
      <c r="C65" s="27" t="s">
        <v>134</v>
      </c>
      <c r="D65" s="28" t="s">
        <v>135</v>
      </c>
      <c r="E65" s="33" t="s">
        <v>25</v>
      </c>
      <c r="F65" s="34" t="s">
        <v>26</v>
      </c>
      <c r="G65" s="35">
        <v>500</v>
      </c>
      <c r="H65" s="43">
        <v>1.66</v>
      </c>
      <c r="I65" s="47"/>
      <c r="J65" s="54">
        <f t="shared" si="3"/>
        <v>0</v>
      </c>
      <c r="K65" s="48" t="str">
        <f t="shared" si="4"/>
        <v/>
      </c>
    </row>
    <row r="66" spans="2:11" ht="50" x14ac:dyDescent="0.35">
      <c r="B66" s="26" t="s">
        <v>133</v>
      </c>
      <c r="C66" s="27" t="s">
        <v>134</v>
      </c>
      <c r="D66" s="28" t="s">
        <v>136</v>
      </c>
      <c r="E66" s="33" t="s">
        <v>25</v>
      </c>
      <c r="F66" s="34" t="s">
        <v>26</v>
      </c>
      <c r="G66" s="35">
        <v>600</v>
      </c>
      <c r="H66" s="43">
        <v>2.04</v>
      </c>
      <c r="I66" s="47"/>
      <c r="J66" s="54">
        <f t="shared" si="3"/>
        <v>0</v>
      </c>
      <c r="K66" s="48" t="str">
        <f t="shared" si="4"/>
        <v/>
      </c>
    </row>
    <row r="67" spans="2:11" ht="50" x14ac:dyDescent="0.35">
      <c r="B67" s="26" t="s">
        <v>133</v>
      </c>
      <c r="C67" s="27" t="s">
        <v>134</v>
      </c>
      <c r="D67" s="28" t="s">
        <v>136</v>
      </c>
      <c r="E67" s="33" t="s">
        <v>25</v>
      </c>
      <c r="F67" s="34" t="s">
        <v>137</v>
      </c>
      <c r="G67" s="35">
        <v>1300</v>
      </c>
      <c r="H67" s="43">
        <v>0.61</v>
      </c>
      <c r="I67" s="47"/>
      <c r="J67" s="54">
        <f t="shared" si="3"/>
        <v>0</v>
      </c>
      <c r="K67" s="48" t="str">
        <f t="shared" si="4"/>
        <v/>
      </c>
    </row>
    <row r="68" spans="2:11" ht="62.5" x14ac:dyDescent="0.35">
      <c r="B68" s="26" t="s">
        <v>138</v>
      </c>
      <c r="C68" s="27" t="s">
        <v>139</v>
      </c>
      <c r="D68" s="28" t="s">
        <v>140</v>
      </c>
      <c r="E68" s="27" t="s">
        <v>25</v>
      </c>
      <c r="F68" s="30" t="s">
        <v>61</v>
      </c>
      <c r="G68" s="27">
        <v>30</v>
      </c>
      <c r="H68" s="43">
        <v>20.45</v>
      </c>
      <c r="I68" s="47"/>
      <c r="J68" s="54">
        <f t="shared" si="3"/>
        <v>0</v>
      </c>
      <c r="K68" s="48" t="str">
        <f t="shared" si="4"/>
        <v/>
      </c>
    </row>
    <row r="69" spans="2:11" ht="62.5" x14ac:dyDescent="0.35">
      <c r="B69" s="26" t="s">
        <v>141</v>
      </c>
      <c r="C69" s="27" t="s">
        <v>142</v>
      </c>
      <c r="D69" s="28" t="s">
        <v>143</v>
      </c>
      <c r="E69" s="27" t="s">
        <v>25</v>
      </c>
      <c r="F69" s="30" t="s">
        <v>61</v>
      </c>
      <c r="G69" s="27">
        <v>50</v>
      </c>
      <c r="H69" s="43">
        <v>13</v>
      </c>
      <c r="I69" s="47"/>
      <c r="J69" s="54">
        <f t="shared" si="3"/>
        <v>0</v>
      </c>
      <c r="K69" s="48" t="str">
        <f t="shared" si="4"/>
        <v/>
      </c>
    </row>
    <row r="70" spans="2:11" ht="37.5" x14ac:dyDescent="0.35">
      <c r="B70" s="26" t="s">
        <v>144</v>
      </c>
      <c r="C70" s="27" t="s">
        <v>145</v>
      </c>
      <c r="D70" s="28" t="s">
        <v>146</v>
      </c>
      <c r="E70" s="27" t="s">
        <v>51</v>
      </c>
      <c r="F70" s="30" t="s">
        <v>32</v>
      </c>
      <c r="G70" s="27">
        <v>450</v>
      </c>
      <c r="H70" s="43">
        <v>1.2</v>
      </c>
      <c r="I70" s="47"/>
      <c r="J70" s="54">
        <f t="shared" si="3"/>
        <v>0</v>
      </c>
      <c r="K70" s="48" t="str">
        <f t="shared" si="4"/>
        <v/>
      </c>
    </row>
    <row r="71" spans="2:11" ht="37.5" x14ac:dyDescent="0.35">
      <c r="B71" s="26" t="s">
        <v>144</v>
      </c>
      <c r="C71" s="27" t="s">
        <v>145</v>
      </c>
      <c r="D71" s="28" t="s">
        <v>146</v>
      </c>
      <c r="E71" s="27" t="s">
        <v>51</v>
      </c>
      <c r="F71" s="30" t="s">
        <v>88</v>
      </c>
      <c r="G71" s="27">
        <v>950</v>
      </c>
      <c r="H71" s="43">
        <v>0.52</v>
      </c>
      <c r="I71" s="47"/>
      <c r="J71" s="54">
        <f t="shared" si="3"/>
        <v>0</v>
      </c>
      <c r="K71" s="48" t="str">
        <f t="shared" si="4"/>
        <v/>
      </c>
    </row>
    <row r="72" spans="2:11" ht="25" x14ac:dyDescent="0.35">
      <c r="B72" s="36" t="s">
        <v>147</v>
      </c>
      <c r="C72" s="37"/>
      <c r="D72" s="38" t="s">
        <v>148</v>
      </c>
      <c r="E72" s="37" t="s">
        <v>51</v>
      </c>
      <c r="F72" s="39" t="s">
        <v>149</v>
      </c>
      <c r="G72" s="37">
        <v>5</v>
      </c>
      <c r="H72" s="43">
        <v>53.9</v>
      </c>
      <c r="I72" s="47"/>
      <c r="J72" s="54">
        <f t="shared" si="3"/>
        <v>0</v>
      </c>
      <c r="K72" s="48" t="str">
        <f t="shared" si="4"/>
        <v/>
      </c>
    </row>
    <row r="73" spans="2:11" x14ac:dyDescent="0.35">
      <c r="B73" s="26" t="s">
        <v>150</v>
      </c>
      <c r="C73" s="27" t="s">
        <v>151</v>
      </c>
      <c r="D73" s="28" t="s">
        <v>152</v>
      </c>
      <c r="E73" s="27" t="s">
        <v>25</v>
      </c>
      <c r="F73" s="30" t="s">
        <v>26</v>
      </c>
      <c r="G73" s="27">
        <v>950</v>
      </c>
      <c r="H73" s="43">
        <v>0.28000000000000003</v>
      </c>
      <c r="I73" s="47"/>
      <c r="J73" s="54">
        <f t="shared" si="3"/>
        <v>0</v>
      </c>
      <c r="K73" s="48" t="str">
        <f t="shared" si="4"/>
        <v/>
      </c>
    </row>
    <row r="74" spans="2:11" x14ac:dyDescent="0.35">
      <c r="B74" s="26" t="s">
        <v>150</v>
      </c>
      <c r="C74" s="27" t="s">
        <v>151</v>
      </c>
      <c r="D74" s="28" t="s">
        <v>152</v>
      </c>
      <c r="E74" s="27" t="s">
        <v>25</v>
      </c>
      <c r="F74" s="30" t="s">
        <v>27</v>
      </c>
      <c r="G74" s="27">
        <v>1600</v>
      </c>
      <c r="H74" s="43">
        <v>0.18</v>
      </c>
      <c r="I74" s="47"/>
      <c r="J74" s="54">
        <f t="shared" si="3"/>
        <v>0</v>
      </c>
      <c r="K74" s="48" t="str">
        <f t="shared" si="4"/>
        <v/>
      </c>
    </row>
    <row r="75" spans="2:11" ht="50" x14ac:dyDescent="0.35">
      <c r="B75" s="26" t="s">
        <v>153</v>
      </c>
      <c r="C75" s="27" t="s">
        <v>154</v>
      </c>
      <c r="D75" s="28" t="s">
        <v>155</v>
      </c>
      <c r="E75" s="27" t="s">
        <v>51</v>
      </c>
      <c r="F75" s="30" t="s">
        <v>32</v>
      </c>
      <c r="G75" s="27">
        <v>350</v>
      </c>
      <c r="H75" s="43">
        <v>2.7</v>
      </c>
      <c r="I75" s="47"/>
      <c r="J75" s="54">
        <f t="shared" si="3"/>
        <v>0</v>
      </c>
      <c r="K75" s="48" t="str">
        <f t="shared" si="4"/>
        <v/>
      </c>
    </row>
    <row r="76" spans="2:11" ht="50" x14ac:dyDescent="0.35">
      <c r="B76" s="26" t="s">
        <v>153</v>
      </c>
      <c r="C76" s="27" t="s">
        <v>154</v>
      </c>
      <c r="D76" s="28" t="s">
        <v>155</v>
      </c>
      <c r="E76" s="27" t="s">
        <v>51</v>
      </c>
      <c r="F76" s="30" t="s">
        <v>88</v>
      </c>
      <c r="G76" s="27">
        <v>700</v>
      </c>
      <c r="H76" s="43">
        <v>2.33</v>
      </c>
      <c r="I76" s="47"/>
      <c r="J76" s="54">
        <f t="shared" si="3"/>
        <v>0</v>
      </c>
      <c r="K76" s="48" t="str">
        <f t="shared" si="4"/>
        <v/>
      </c>
    </row>
    <row r="77" spans="2:11" ht="37.5" x14ac:dyDescent="0.35">
      <c r="B77" s="26" t="s">
        <v>156</v>
      </c>
      <c r="C77" s="27" t="s">
        <v>157</v>
      </c>
      <c r="D77" s="28" t="s">
        <v>158</v>
      </c>
      <c r="E77" s="27" t="s">
        <v>25</v>
      </c>
      <c r="F77" s="30" t="s">
        <v>32</v>
      </c>
      <c r="G77" s="27">
        <v>100</v>
      </c>
      <c r="H77" s="43">
        <v>20.9</v>
      </c>
      <c r="I77" s="47"/>
      <c r="J77" s="54">
        <f t="shared" si="3"/>
        <v>0</v>
      </c>
      <c r="K77" s="48" t="str">
        <f t="shared" si="4"/>
        <v/>
      </c>
    </row>
    <row r="78" spans="2:11" ht="50" x14ac:dyDescent="0.35">
      <c r="B78" s="29" t="s">
        <v>159</v>
      </c>
      <c r="C78" s="27" t="s">
        <v>160</v>
      </c>
      <c r="D78" s="28" t="s">
        <v>161</v>
      </c>
      <c r="E78" s="27" t="s">
        <v>51</v>
      </c>
      <c r="F78" s="30" t="s">
        <v>26</v>
      </c>
      <c r="G78" s="27">
        <v>450</v>
      </c>
      <c r="H78" s="43">
        <v>6.24</v>
      </c>
      <c r="I78" s="47"/>
      <c r="J78" s="54">
        <f t="shared" si="3"/>
        <v>0</v>
      </c>
      <c r="K78" s="48" t="str">
        <f t="shared" si="4"/>
        <v/>
      </c>
    </row>
    <row r="79" spans="2:11" ht="50" x14ac:dyDescent="0.35">
      <c r="B79" s="29" t="s">
        <v>159</v>
      </c>
      <c r="C79" s="27" t="s">
        <v>162</v>
      </c>
      <c r="D79" s="28" t="s">
        <v>161</v>
      </c>
      <c r="E79" s="27" t="s">
        <v>163</v>
      </c>
      <c r="F79" s="30" t="s">
        <v>164</v>
      </c>
      <c r="G79" s="27">
        <v>1200</v>
      </c>
      <c r="H79" s="43">
        <v>2.62</v>
      </c>
      <c r="I79" s="47"/>
      <c r="J79" s="54">
        <f t="shared" si="3"/>
        <v>0</v>
      </c>
      <c r="K79" s="48" t="str">
        <f t="shared" si="4"/>
        <v/>
      </c>
    </row>
    <row r="80" spans="2:11" ht="62.5" x14ac:dyDescent="0.35">
      <c r="B80" s="29" t="s">
        <v>165</v>
      </c>
      <c r="C80" s="27"/>
      <c r="D80" s="28" t="s">
        <v>166</v>
      </c>
      <c r="E80" s="27" t="s">
        <v>51</v>
      </c>
      <c r="F80" s="30" t="s">
        <v>32</v>
      </c>
      <c r="G80" s="27">
        <v>400</v>
      </c>
      <c r="H80" s="43">
        <v>3.19</v>
      </c>
      <c r="I80" s="47"/>
      <c r="J80" s="54">
        <f t="shared" si="3"/>
        <v>0</v>
      </c>
      <c r="K80" s="48" t="str">
        <f t="shared" si="4"/>
        <v/>
      </c>
    </row>
    <row r="81" spans="1:11" ht="37.5" x14ac:dyDescent="0.35">
      <c r="B81" s="26" t="s">
        <v>167</v>
      </c>
      <c r="C81" s="27"/>
      <c r="D81" s="28" t="s">
        <v>168</v>
      </c>
      <c r="E81" s="27" t="s">
        <v>51</v>
      </c>
      <c r="F81" s="30" t="s">
        <v>32</v>
      </c>
      <c r="G81" s="27">
        <v>200</v>
      </c>
      <c r="H81" s="43">
        <v>1.49</v>
      </c>
      <c r="I81" s="47"/>
      <c r="J81" s="54">
        <f t="shared" si="3"/>
        <v>0</v>
      </c>
      <c r="K81" s="48" t="str">
        <f t="shared" si="4"/>
        <v/>
      </c>
    </row>
    <row r="82" spans="1:11" ht="87.5" x14ac:dyDescent="0.35">
      <c r="B82" s="26" t="s">
        <v>169</v>
      </c>
      <c r="C82" s="27" t="s">
        <v>170</v>
      </c>
      <c r="D82" s="28" t="s">
        <v>171</v>
      </c>
      <c r="E82" s="27" t="s">
        <v>25</v>
      </c>
      <c r="F82" s="30" t="s">
        <v>26</v>
      </c>
      <c r="G82" s="27">
        <v>800</v>
      </c>
      <c r="H82" s="43">
        <v>1.08</v>
      </c>
      <c r="I82" s="47"/>
      <c r="J82" s="54">
        <f t="shared" si="3"/>
        <v>0</v>
      </c>
      <c r="K82" s="48" t="str">
        <f t="shared" si="4"/>
        <v/>
      </c>
    </row>
    <row r="83" spans="1:11" ht="62.5" x14ac:dyDescent="0.35">
      <c r="B83" s="26" t="s">
        <v>172</v>
      </c>
      <c r="C83" s="27"/>
      <c r="D83" s="28" t="s">
        <v>173</v>
      </c>
      <c r="E83" s="27" t="s">
        <v>51</v>
      </c>
      <c r="F83" s="30" t="s">
        <v>111</v>
      </c>
      <c r="G83" s="27">
        <v>500</v>
      </c>
      <c r="H83" s="43">
        <v>4.8</v>
      </c>
      <c r="I83" s="47"/>
      <c r="J83" s="54">
        <f t="shared" si="3"/>
        <v>0</v>
      </c>
      <c r="K83" s="48" t="str">
        <f t="shared" si="4"/>
        <v/>
      </c>
    </row>
    <row r="84" spans="1:11" ht="150" x14ac:dyDescent="0.35">
      <c r="B84" s="26" t="s">
        <v>174</v>
      </c>
      <c r="C84" s="27" t="s">
        <v>175</v>
      </c>
      <c r="D84" s="40" t="s">
        <v>176</v>
      </c>
      <c r="E84" s="27" t="s">
        <v>25</v>
      </c>
      <c r="F84" s="30" t="s">
        <v>111</v>
      </c>
      <c r="G84" s="27">
        <v>600</v>
      </c>
      <c r="H84" s="43">
        <v>2.86</v>
      </c>
      <c r="I84" s="47"/>
      <c r="J84" s="54">
        <f t="shared" ref="J84:J90" si="5">ROUND(G84*I84,2)</f>
        <v>0</v>
      </c>
      <c r="K84" s="48" t="str">
        <f t="shared" ref="K84:K90" si="6">IF(I84&gt;H84,"SUPERA IMPORT SORTIDA","")</f>
        <v/>
      </c>
    </row>
    <row r="85" spans="1:11" ht="75" x14ac:dyDescent="0.35">
      <c r="B85" s="26" t="s">
        <v>177</v>
      </c>
      <c r="C85" s="27" t="s">
        <v>178</v>
      </c>
      <c r="D85" s="41" t="s">
        <v>179</v>
      </c>
      <c r="E85" s="27" t="s">
        <v>180</v>
      </c>
      <c r="F85" s="30" t="s">
        <v>26</v>
      </c>
      <c r="G85" s="27">
        <v>500</v>
      </c>
      <c r="H85" s="43">
        <v>1.32</v>
      </c>
      <c r="I85" s="47"/>
      <c r="J85" s="54">
        <f t="shared" si="5"/>
        <v>0</v>
      </c>
      <c r="K85" s="48" t="str">
        <f>IF(I85&gt;H85,"SUPERA IMPORT SORTIDA","")</f>
        <v/>
      </c>
    </row>
    <row r="86" spans="1:11" ht="75" x14ac:dyDescent="0.35">
      <c r="B86" s="26" t="s">
        <v>181</v>
      </c>
      <c r="C86" s="27"/>
      <c r="D86" s="51" t="s">
        <v>182</v>
      </c>
      <c r="E86" s="27" t="s">
        <v>25</v>
      </c>
      <c r="F86" s="30" t="s">
        <v>32</v>
      </c>
      <c r="G86" s="27">
        <v>200</v>
      </c>
      <c r="H86" s="43">
        <v>2.75</v>
      </c>
      <c r="I86" s="47"/>
      <c r="J86" s="54">
        <f t="shared" si="5"/>
        <v>0</v>
      </c>
      <c r="K86" s="48" t="str">
        <f>IF(I86&gt;H86,"SUPERA IMPORT SORTIDA","")</f>
        <v/>
      </c>
    </row>
    <row r="87" spans="1:11" ht="101" x14ac:dyDescent="0.35">
      <c r="B87" s="26" t="s">
        <v>183</v>
      </c>
      <c r="C87" s="27"/>
      <c r="D87" s="42" t="s">
        <v>184</v>
      </c>
      <c r="E87" s="27" t="s">
        <v>180</v>
      </c>
      <c r="F87" s="30" t="s">
        <v>32</v>
      </c>
      <c r="G87" s="27">
        <v>300</v>
      </c>
      <c r="H87" s="43">
        <v>3.85</v>
      </c>
      <c r="I87" s="47"/>
      <c r="J87" s="54">
        <f t="shared" si="5"/>
        <v>0</v>
      </c>
      <c r="K87" s="48" t="str">
        <f>IF(I87&gt;H87,"SUPERA IMPORT SORTIDA","")</f>
        <v/>
      </c>
    </row>
    <row r="88" spans="1:11" ht="62.5" x14ac:dyDescent="0.35">
      <c r="B88" s="28" t="s">
        <v>185</v>
      </c>
      <c r="C88" s="27" t="s">
        <v>186</v>
      </c>
      <c r="D88" s="28" t="s">
        <v>187</v>
      </c>
      <c r="E88" s="27" t="s">
        <v>25</v>
      </c>
      <c r="F88" s="30" t="s">
        <v>32</v>
      </c>
      <c r="G88" s="27">
        <v>200</v>
      </c>
      <c r="H88" s="43">
        <v>0.52</v>
      </c>
      <c r="I88" s="47"/>
      <c r="J88" s="54">
        <f t="shared" si="5"/>
        <v>0</v>
      </c>
      <c r="K88" s="48" t="str">
        <f t="shared" si="6"/>
        <v/>
      </c>
    </row>
    <row r="89" spans="1:11" ht="62.5" x14ac:dyDescent="0.35">
      <c r="B89" s="26" t="s">
        <v>188</v>
      </c>
      <c r="C89" s="27" t="s">
        <v>189</v>
      </c>
      <c r="D89" s="28" t="s">
        <v>190</v>
      </c>
      <c r="E89" s="27" t="s">
        <v>25</v>
      </c>
      <c r="F89" s="30" t="s">
        <v>32</v>
      </c>
      <c r="G89" s="27">
        <v>100</v>
      </c>
      <c r="H89" s="43">
        <v>0.72</v>
      </c>
      <c r="I89" s="47"/>
      <c r="J89" s="54">
        <f t="shared" si="5"/>
        <v>0</v>
      </c>
      <c r="K89" s="48" t="str">
        <f t="shared" si="6"/>
        <v/>
      </c>
    </row>
    <row r="90" spans="1:11" ht="62.5" x14ac:dyDescent="0.35">
      <c r="A90" s="44"/>
      <c r="B90" s="26" t="s">
        <v>191</v>
      </c>
      <c r="C90" s="27" t="s">
        <v>189</v>
      </c>
      <c r="D90" s="28" t="s">
        <v>192</v>
      </c>
      <c r="E90" s="27" t="s">
        <v>25</v>
      </c>
      <c r="F90" s="30" t="s">
        <v>32</v>
      </c>
      <c r="G90" s="27">
        <v>100</v>
      </c>
      <c r="H90" s="43">
        <v>1.1200000000000001</v>
      </c>
      <c r="I90" s="47"/>
      <c r="J90" s="54">
        <f t="shared" si="5"/>
        <v>0</v>
      </c>
      <c r="K90" s="48" t="str">
        <f t="shared" si="6"/>
        <v/>
      </c>
    </row>
    <row r="91" spans="1:11" x14ac:dyDescent="0.35">
      <c r="A91" s="44"/>
      <c r="B91" s="63"/>
      <c r="C91" s="57"/>
      <c r="D91" s="57"/>
      <c r="E91" s="57"/>
      <c r="F91" s="57"/>
      <c r="G91" s="61"/>
      <c r="H91" s="61" t="s">
        <v>196</v>
      </c>
      <c r="I91" s="65"/>
      <c r="J91" s="58">
        <f>SUM(J5:J90)</f>
        <v>0</v>
      </c>
      <c r="K91" s="44"/>
    </row>
    <row r="92" spans="1:11" x14ac:dyDescent="0.35">
      <c r="A92" s="44"/>
      <c r="B92" s="64"/>
      <c r="C92" s="59"/>
      <c r="D92" s="59"/>
      <c r="E92" s="59"/>
      <c r="F92" s="59"/>
      <c r="G92" s="1"/>
      <c r="H92" s="1" t="s">
        <v>199</v>
      </c>
      <c r="I92" s="66"/>
      <c r="J92" s="60">
        <v>38575.26</v>
      </c>
      <c r="K92" s="44"/>
    </row>
    <row r="93" spans="1:11" x14ac:dyDescent="0.35">
      <c r="A93" s="44"/>
      <c r="B93" s="64"/>
      <c r="C93" s="59"/>
      <c r="D93" s="59"/>
      <c r="E93" s="59"/>
      <c r="F93" s="59"/>
      <c r="G93" s="62"/>
      <c r="H93" s="62" t="s">
        <v>197</v>
      </c>
      <c r="I93" s="66"/>
      <c r="J93" s="67">
        <f>ROUND((J91+J92)*0.21,2)</f>
        <v>8100.8</v>
      </c>
      <c r="K93" s="52"/>
    </row>
    <row r="94" spans="1:11" x14ac:dyDescent="0.35">
      <c r="A94" s="44"/>
      <c r="B94" s="64"/>
      <c r="C94" s="59"/>
      <c r="D94" s="59"/>
      <c r="E94" s="59"/>
      <c r="F94" s="59"/>
      <c r="G94" s="62"/>
      <c r="H94" s="62" t="s">
        <v>198</v>
      </c>
      <c r="I94" s="66"/>
      <c r="J94" s="67">
        <f>SUM(J91+J93)</f>
        <v>8100.8</v>
      </c>
      <c r="K94" s="52"/>
    </row>
    <row r="95" spans="1:11" x14ac:dyDescent="0.35">
      <c r="B95" s="52"/>
      <c r="C95" s="52"/>
      <c r="D95" s="52"/>
      <c r="E95" s="52"/>
      <c r="F95" s="52"/>
      <c r="G95" s="52"/>
      <c r="H95" s="52"/>
      <c r="I95" s="52"/>
      <c r="J95" s="55"/>
      <c r="K95" s="52"/>
    </row>
    <row r="96" spans="1:11" x14ac:dyDescent="0.35">
      <c r="B96" s="56" t="s">
        <v>11</v>
      </c>
      <c r="C96" s="52"/>
      <c r="D96" s="52"/>
      <c r="E96" s="52"/>
      <c r="F96" s="52"/>
      <c r="G96" s="52"/>
      <c r="H96" s="52"/>
      <c r="I96" s="52"/>
      <c r="J96" s="56" t="str">
        <f>IF(J91='Estudi costos'!B22,"CORRECTE","DIFERÈNCIES AMB ESTUDI DE COSTOS")</f>
        <v>CORRECTE</v>
      </c>
      <c r="K96" s="5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92D1BB-EED9-4EE7-A8FF-50D7BF445C19}">
  <dimension ref="A1:B24"/>
  <sheetViews>
    <sheetView workbookViewId="0">
      <selection activeCell="B30" sqref="B30"/>
    </sheetView>
  </sheetViews>
  <sheetFormatPr defaultRowHeight="14.5" x14ac:dyDescent="0.35"/>
  <cols>
    <col min="1" max="1" width="46.453125" customWidth="1"/>
    <col min="2" max="2" width="35" customWidth="1"/>
  </cols>
  <sheetData>
    <row r="1" spans="1:2" x14ac:dyDescent="0.35">
      <c r="A1" s="1" t="s">
        <v>12</v>
      </c>
    </row>
    <row r="2" spans="1:2" ht="15" thickBot="1" x14ac:dyDescent="0.4"/>
    <row r="3" spans="1:2" ht="15" thickBot="1" x14ac:dyDescent="0.4">
      <c r="A3" s="8" t="s">
        <v>1</v>
      </c>
      <c r="B3" s="16" t="s">
        <v>2</v>
      </c>
    </row>
    <row r="4" spans="1:2" x14ac:dyDescent="0.35">
      <c r="A4" s="9" t="s">
        <v>14</v>
      </c>
      <c r="B4" s="4"/>
    </row>
    <row r="5" spans="1:2" x14ac:dyDescent="0.35">
      <c r="A5" s="9" t="s">
        <v>13</v>
      </c>
      <c r="B5" s="4"/>
    </row>
    <row r="6" spans="1:2" x14ac:dyDescent="0.35">
      <c r="A6" s="10" t="s">
        <v>3</v>
      </c>
      <c r="B6" s="5"/>
    </row>
    <row r="7" spans="1:2" x14ac:dyDescent="0.35">
      <c r="A7" s="10" t="s">
        <v>3</v>
      </c>
      <c r="B7" s="5"/>
    </row>
    <row r="8" spans="1:2" x14ac:dyDescent="0.35">
      <c r="A8" s="9" t="s">
        <v>4</v>
      </c>
      <c r="B8" s="5"/>
    </row>
    <row r="9" spans="1:2" x14ac:dyDescent="0.35">
      <c r="A9" s="9" t="s">
        <v>4</v>
      </c>
      <c r="B9" s="5"/>
    </row>
    <row r="10" spans="1:2" x14ac:dyDescent="0.35">
      <c r="A10" s="9"/>
      <c r="B10" s="5"/>
    </row>
    <row r="11" spans="1:2" x14ac:dyDescent="0.35">
      <c r="A11" s="9"/>
      <c r="B11" s="5"/>
    </row>
    <row r="12" spans="1:2" ht="15" thickBot="1" x14ac:dyDescent="0.4">
      <c r="A12" s="9"/>
      <c r="B12" s="5"/>
    </row>
    <row r="13" spans="1:2" ht="15" thickBot="1" x14ac:dyDescent="0.4">
      <c r="A13" s="14" t="s">
        <v>5</v>
      </c>
      <c r="B13" s="15">
        <f>SUM(B4:B12)</f>
        <v>0</v>
      </c>
    </row>
    <row r="14" spans="1:2" ht="15" thickBot="1" x14ac:dyDescent="0.4">
      <c r="A14" s="11"/>
      <c r="B14" s="7"/>
    </row>
    <row r="15" spans="1:2" ht="15" thickBot="1" x14ac:dyDescent="0.4">
      <c r="A15" s="17" t="s">
        <v>6</v>
      </c>
      <c r="B15" s="18" t="s">
        <v>2</v>
      </c>
    </row>
    <row r="16" spans="1:2" x14ac:dyDescent="0.35">
      <c r="A16" s="9" t="s">
        <v>7</v>
      </c>
      <c r="B16" s="5"/>
    </row>
    <row r="17" spans="1:2" ht="15" thickBot="1" x14ac:dyDescent="0.4">
      <c r="A17" s="9"/>
      <c r="B17" s="5"/>
    </row>
    <row r="18" spans="1:2" ht="15" thickBot="1" x14ac:dyDescent="0.4">
      <c r="A18" s="14" t="s">
        <v>8</v>
      </c>
      <c r="B18" s="15">
        <f>+B16</f>
        <v>0</v>
      </c>
    </row>
    <row r="19" spans="1:2" ht="15" thickBot="1" x14ac:dyDescent="0.4">
      <c r="A19" s="13"/>
      <c r="B19" s="6"/>
    </row>
    <row r="20" spans="1:2" ht="15" thickBot="1" x14ac:dyDescent="0.4">
      <c r="A20" s="17" t="s">
        <v>9</v>
      </c>
      <c r="B20" s="2"/>
    </row>
    <row r="21" spans="1:2" ht="15" thickBot="1" x14ac:dyDescent="0.4">
      <c r="A21" s="12"/>
      <c r="B21" s="5"/>
    </row>
    <row r="22" spans="1:2" ht="27.5" thickBot="1" x14ac:dyDescent="0.4">
      <c r="A22" s="19" t="s">
        <v>10</v>
      </c>
      <c r="B22" s="20">
        <f>+B13+B18+B20</f>
        <v>0</v>
      </c>
    </row>
    <row r="24" spans="1:2" x14ac:dyDescent="0.35">
      <c r="A24" s="3" t="s">
        <v>11</v>
      </c>
      <c r="B24" s="3" t="str">
        <f>+IF(B22=Oferta!J91,"CORRECTE","HI HA DIFERÈNCIES ENTRE OFERTA I ESTUDI DE COSTOS")</f>
        <v>CORRECTE</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Fulls de càlcul</vt:lpstr>
      </vt:variant>
      <vt:variant>
        <vt:i4>2</vt:i4>
      </vt:variant>
    </vt:vector>
  </HeadingPairs>
  <TitlesOfParts>
    <vt:vector size="2" baseType="lpstr">
      <vt:lpstr>Oferta</vt:lpstr>
      <vt:lpstr>Estudi costos</vt:lpstr>
    </vt:vector>
  </TitlesOfParts>
  <Company>IMI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Soler Sastre, Marisol</dc:creator>
  <cp:lastModifiedBy>Peláez Maza, Laia</cp:lastModifiedBy>
  <dcterms:created xsi:type="dcterms:W3CDTF">2026-02-06T12:07:43Z</dcterms:created>
  <dcterms:modified xsi:type="dcterms:W3CDTF">2026-05-04T09:29:48Z</dcterms:modified>
</cp:coreProperties>
</file>