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Z:\DADES\AREA ADMINISTRACIO\H139 Contractacio\ARXIU_TREBALL_EXPEDIENTS\0_Expedients_2019_202x\2026\prep_260143\02_PCAP\"/>
    </mc:Choice>
  </mc:AlternateContent>
  <xr:revisionPtr revIDLastSave="0" documentId="13_ncr:1_{03F2FBFE-EBDB-431E-B9E0-61470049E5DF}" xr6:coauthVersionLast="47" xr6:coauthVersionMax="47" xr10:uidLastSave="{00000000-0000-0000-0000-000000000000}"/>
  <bookViews>
    <workbookView xWindow="28750" yWindow="-50" windowWidth="28900" windowHeight="15700" tabRatio="500" xr2:uid="{00000000-000D-0000-FFFF-FFFF00000000}"/>
  </bookViews>
  <sheets>
    <sheet name="Oferta" sheetId="3" r:id="rId1"/>
    <sheet name="Estudi de costos" sheetId="4" r:id="rId2"/>
  </sheets>
  <definedNames>
    <definedName name="_xlnm._FilterDatabase" localSheetId="0" hidden="1">Oferta!$A$3:$J$37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39" i="3" l="1"/>
  <c r="B19" i="4"/>
  <c r="J37" i="3"/>
  <c r="J36" i="3"/>
  <c r="J35" i="3"/>
  <c r="J34" i="3"/>
  <c r="J33" i="3"/>
  <c r="J32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31" i="3"/>
  <c r="K22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5" i="3"/>
  <c r="J38" i="3" l="1"/>
  <c r="J40" i="3" s="1"/>
  <c r="B21" i="4" l="1"/>
  <c r="J42" i="3"/>
</calcChain>
</file>

<file path=xl/sharedStrings.xml><?xml version="1.0" encoding="utf-8"?>
<sst xmlns="http://schemas.openxmlformats.org/spreadsheetml/2006/main" count="191" uniqueCount="115">
  <si>
    <t>Producte propostat</t>
  </si>
  <si>
    <t>Tipus de producte</t>
  </si>
  <si>
    <t>Presentació</t>
  </si>
  <si>
    <t>Envàs</t>
  </si>
  <si>
    <t>Quantitat estimada de sortida</t>
  </si>
  <si>
    <t>EVER 7.4.7</t>
  </si>
  <si>
    <t>25kg</t>
  </si>
  <si>
    <t>VEGETHUMUS</t>
  </si>
  <si>
    <t>VEGEVERT</t>
  </si>
  <si>
    <t>ECOFEM</t>
  </si>
  <si>
    <t>Pellet</t>
  </si>
  <si>
    <t>YARAMILA COMPLEX</t>
  </si>
  <si>
    <t>Granulat 3.0-3.6 mm</t>
  </si>
  <si>
    <t>HORTICOTE PLUS 6M</t>
  </si>
  <si>
    <t>LABIFOL BIOPROOF</t>
  </si>
  <si>
    <t>Líquid</t>
  </si>
  <si>
    <t>1l</t>
  </si>
  <si>
    <t>ELFER BIOFER</t>
  </si>
  <si>
    <t>1 kg</t>
  </si>
  <si>
    <t>MYCOGEL MASTER</t>
  </si>
  <si>
    <t>Gel</t>
  </si>
  <si>
    <t>NUTRIKALI</t>
  </si>
  <si>
    <t>Bioestimulant  organic nutricional NK</t>
  </si>
  <si>
    <t>NUTRIBIO N</t>
  </si>
  <si>
    <t>Fisioactivador d'origen natural amb proteïnes hidrolitzades, àcids fúlvics i microelements</t>
  </si>
  <si>
    <t>5l</t>
  </si>
  <si>
    <t>AGROBIOTIK MAST</t>
  </si>
  <si>
    <t>Probiòtic afavoridor del creixement vegetal</t>
  </si>
  <si>
    <t>GREEN HUMIC</t>
  </si>
  <si>
    <t>Prebiòtic. Esmena húmica amb potassi</t>
  </si>
  <si>
    <t>kg</t>
  </si>
  <si>
    <t>5kg</t>
  </si>
  <si>
    <t>TERRA DIATOMEAS</t>
  </si>
  <si>
    <t>2kg</t>
  </si>
  <si>
    <t>RELACIÓ D'ARTICLES DEL CONTRACTE DE SUBMINISTRAMENT D'ADOBS</t>
  </si>
  <si>
    <t>Adob ecològic</t>
  </si>
  <si>
    <t>Esmena ecològica</t>
  </si>
  <si>
    <t xml:space="preserve">Adob inorgànic granulat </t>
  </si>
  <si>
    <t>Barreja de micronutrients</t>
  </si>
  <si>
    <t>Adob ecològic a base de Fe</t>
  </si>
  <si>
    <t>Barreja de microorganismes</t>
  </si>
  <si>
    <t>Mescla mineral de sílici amb capacitats insecticides d'origen natural</t>
  </si>
  <si>
    <t xml:space="preserve">X-ETUM </t>
  </si>
  <si>
    <t>BIOCARB</t>
  </si>
  <si>
    <t>Adob protector antifúngic</t>
  </si>
  <si>
    <t>Kg</t>
  </si>
  <si>
    <t>5 kg</t>
  </si>
  <si>
    <t>Biosolució d'algues marines amb coure micronitzat.</t>
  </si>
  <si>
    <t>MELGREEN SPRINTER Mn 5L</t>
  </si>
  <si>
    <t>CUPRAZUFRE-2</t>
  </si>
  <si>
    <t>Adob inorgànic sòlid a base de micronutrients</t>
  </si>
  <si>
    <t>1kg</t>
  </si>
  <si>
    <t>líquid</t>
  </si>
  <si>
    <t>10l</t>
  </si>
  <si>
    <t>ALGAE GREEN 500</t>
  </si>
  <si>
    <t>Fortificant per donar estructura al sòl a base d’aigues i resistència a la planta contra malalties i estrès hídric</t>
  </si>
  <si>
    <t>20l</t>
  </si>
  <si>
    <t>ASIR forestal-Micorriza</t>
  </si>
  <si>
    <t>Adob potenciador radicular</t>
  </si>
  <si>
    <t>Pot 500 pastilles</t>
  </si>
  <si>
    <t>Adob coadjuvant netejador amb propietats insecticides a base de K</t>
  </si>
  <si>
    <t>JABON FOSFORICO</t>
  </si>
  <si>
    <t>Adob coadjuvant netejador amb propietats insecticides a base de P</t>
  </si>
  <si>
    <t>BAYFOLAN AKTIVATOR</t>
  </si>
  <si>
    <t>Adob orgànic, bioestimulant líquid que afavoreix el creixement a base de mescla d’aminoàcids i pèptids de proteines hidrolitzades, àcids húmics. Aplicació foliar</t>
  </si>
  <si>
    <t>VITHAL OH!LISTIC</t>
  </si>
  <si>
    <t>Fertilitzant orgànic llíquid bioestimulant d'origen vegetal</t>
  </si>
  <si>
    <t>Adob específic per a cactàcies</t>
  </si>
  <si>
    <t>250ml</t>
  </si>
  <si>
    <t>QUATUM LIGTH BIOESTIMULADOR</t>
  </si>
  <si>
    <t>4L</t>
  </si>
  <si>
    <t>AVISPA CLAC TRAMPA 2,4 L</t>
  </si>
  <si>
    <t>Trampa plàstica transparent de 2,4L per vespes en forma de "rosquilla" amb obertura per la meitat i forat per sota</t>
  </si>
  <si>
    <t>AVISPA CLAC ATRAYENTE 500 ML</t>
  </si>
  <si>
    <t>Atraient natural per trampa de vespes</t>
  </si>
  <si>
    <t>10% IVA</t>
  </si>
  <si>
    <t>OLEATBIO-BUAP</t>
  </si>
  <si>
    <t>2,4 L</t>
  </si>
  <si>
    <t>500 ml</t>
  </si>
  <si>
    <t>MELGREEN ARMOR</t>
  </si>
  <si>
    <t>MELGREEN ENDURANCE CU</t>
  </si>
  <si>
    <t>10L</t>
  </si>
  <si>
    <t>5L</t>
  </si>
  <si>
    <t>DESERT CHOICE CACTÀCIES (NUTRIBIO 4-3-6)</t>
  </si>
  <si>
    <t>Granulat de 2,5 a 4 mm</t>
  </si>
  <si>
    <t>Pellet de 4,5 mm</t>
  </si>
  <si>
    <t>Pastilles</t>
  </si>
  <si>
    <t>Encapsul.lat 2-4 mm</t>
  </si>
  <si>
    <t>Adob amb propietats antifúngiques</t>
  </si>
  <si>
    <t>Biosolució d'algues marines amb reforç de manganès</t>
  </si>
  <si>
    <t>Biosolució d'algues marines amb coure micronitzat</t>
  </si>
  <si>
    <t>ORTIGRO</t>
  </si>
  <si>
    <t>Extracte a base d'ortiga (Urtica spp) amb efecte protector i propietat insecticida, acaricida, antifúngic, fertilizant i estimulant de plantes</t>
  </si>
  <si>
    <t>DESERT CHOICE CACTÀCIES (VITHAL CACTUS)</t>
  </si>
  <si>
    <t>Inoculant de sols i plantes per la millora de la producció fotosintètica a base de bacteris fotosintètics i heterotròfiques que fortifiquen a nivell foliar i radicular a les plantes</t>
  </si>
  <si>
    <t>Preu unitari  sortida</t>
  </si>
  <si>
    <t>Preu unitari  ofert</t>
  </si>
  <si>
    <t>TOTAL</t>
  </si>
  <si>
    <t>COMPROVACIÓ</t>
  </si>
  <si>
    <t>Costos directes</t>
  </si>
  <si>
    <t>Import €</t>
  </si>
  <si>
    <t>Costos salarials</t>
  </si>
  <si>
    <t>Cotitzacions socials</t>
  </si>
  <si>
    <t>TOTAL costos directes</t>
  </si>
  <si>
    <t>Costos indirectes</t>
  </si>
  <si>
    <t>Despeses generals d'estructura</t>
  </si>
  <si>
    <t>Total costos indirectes</t>
  </si>
  <si>
    <t>Benefici industrial</t>
  </si>
  <si>
    <t>PREU NET (sense IVA) (Inclou costos directes + indirectes + benefici industrial)</t>
  </si>
  <si>
    <t>SUMA TOTAL (Sense IVA)</t>
  </si>
  <si>
    <t>TOTAL (IVA INCLÒS)</t>
  </si>
  <si>
    <t>1L</t>
  </si>
  <si>
    <t>500ml</t>
  </si>
  <si>
    <t>20L</t>
  </si>
  <si>
    <t>2,4L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</si>
</sst>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&quot; €&quot;"/>
  </numFmts>
  <fonts count="11" x14ac:knownFonts="1">
    <font>
      <sz val="11"/>
      <color theme="1"/>
      <name val="Calibri"/>
      <family val="2"/>
      <charset val="1"/>
    </font>
    <font>
      <sz val="8"/>
      <name val="Verdana"/>
      <family val="2"/>
      <charset val="1"/>
    </font>
    <font>
      <b/>
      <sz val="8"/>
      <name val="Verdana"/>
      <family val="2"/>
      <charset val="1"/>
    </font>
    <font>
      <b/>
      <sz val="12"/>
      <name val="Verdana"/>
      <family val="2"/>
      <charset val="1"/>
    </font>
    <font>
      <b/>
      <sz val="8"/>
      <name val="Verdana"/>
      <family val="2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theme="1"/>
      <name val="Verdana"/>
      <family val="2"/>
    </font>
    <font>
      <sz val="11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9" fillId="0" borderId="7" xfId="0" applyFont="1" applyBorder="1"/>
    <xf numFmtId="0" fontId="9" fillId="0" borderId="8" xfId="0" applyFont="1" applyBorder="1" applyAlignment="1">
      <alignment horizontal="center"/>
    </xf>
    <xf numFmtId="0" fontId="10" fillId="0" borderId="9" xfId="0" applyFont="1" applyBorder="1"/>
    <xf numFmtId="0" fontId="10" fillId="0" borderId="10" xfId="0" applyFont="1" applyBorder="1"/>
    <xf numFmtId="0" fontId="10" fillId="0" borderId="11" xfId="0" applyFont="1" applyBorder="1"/>
    <xf numFmtId="0" fontId="10" fillId="0" borderId="12" xfId="0" applyFont="1" applyBorder="1"/>
    <xf numFmtId="0" fontId="10" fillId="0" borderId="13" xfId="0" applyFont="1" applyBorder="1"/>
    <xf numFmtId="0" fontId="10" fillId="0" borderId="14" xfId="0" applyFont="1" applyBorder="1"/>
    <xf numFmtId="0" fontId="10" fillId="0" borderId="15" xfId="0" applyFont="1" applyBorder="1" applyAlignment="1">
      <alignment horizontal="right"/>
    </xf>
    <xf numFmtId="0" fontId="10" fillId="0" borderId="15" xfId="0" applyFont="1" applyBorder="1"/>
    <xf numFmtId="0" fontId="10" fillId="0" borderId="16" xfId="0" applyFont="1" applyBorder="1"/>
    <xf numFmtId="0" fontId="10" fillId="0" borderId="17" xfId="0" applyFont="1" applyBorder="1"/>
    <xf numFmtId="0" fontId="9" fillId="0" borderId="11" xfId="0" applyFont="1" applyBorder="1"/>
    <xf numFmtId="0" fontId="9" fillId="0" borderId="12" xfId="0" applyFont="1" applyBorder="1" applyAlignment="1">
      <alignment horizontal="center"/>
    </xf>
    <xf numFmtId="0" fontId="10" fillId="0" borderId="7" xfId="0" applyFont="1" applyBorder="1" applyAlignment="1">
      <alignment horizontal="right"/>
    </xf>
    <xf numFmtId="0" fontId="10" fillId="0" borderId="8" xfId="0" applyFont="1" applyBorder="1"/>
    <xf numFmtId="0" fontId="10" fillId="0" borderId="18" xfId="0" applyFont="1" applyBorder="1"/>
    <xf numFmtId="0" fontId="10" fillId="0" borderId="19" xfId="0" applyFont="1" applyBorder="1"/>
    <xf numFmtId="0" fontId="10" fillId="0" borderId="20" xfId="0" applyFont="1" applyBorder="1"/>
    <xf numFmtId="0" fontId="9" fillId="3" borderId="15" xfId="0" applyFont="1" applyFill="1" applyBorder="1" applyAlignment="1">
      <alignment wrapText="1"/>
    </xf>
    <xf numFmtId="44" fontId="6" fillId="0" borderId="21" xfId="0" applyNumberFormat="1" applyFont="1" applyBorder="1"/>
    <xf numFmtId="0" fontId="8" fillId="4" borderId="22" xfId="0" applyFont="1" applyFill="1" applyBorder="1"/>
    <xf numFmtId="0" fontId="8" fillId="4" borderId="8" xfId="0" applyFont="1" applyFill="1" applyBorder="1" applyAlignment="1">
      <alignment horizontal="center"/>
    </xf>
    <xf numFmtId="0" fontId="3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Border="1" applyAlignment="1" applyProtection="1">
      <alignment horizontal="right" vertical="center" wrapText="1"/>
      <protection locked="0"/>
    </xf>
    <xf numFmtId="44" fontId="1" fillId="0" borderId="2" xfId="1" applyFont="1" applyBorder="1" applyAlignment="1" applyProtection="1">
      <alignment horizontal="right" vertical="center" wrapText="1"/>
      <protection locked="0"/>
    </xf>
    <xf numFmtId="0" fontId="7" fillId="0" borderId="0" xfId="0" applyFont="1" applyProtection="1">
      <protection locked="0"/>
    </xf>
    <xf numFmtId="0" fontId="1" fillId="3" borderId="1" xfId="0" applyFont="1" applyFill="1" applyBorder="1" applyAlignment="1" applyProtection="1">
      <alignment horizontal="right" vertical="center" wrapText="1"/>
      <protection locked="0"/>
    </xf>
    <xf numFmtId="0" fontId="1" fillId="3" borderId="3" xfId="0" applyFont="1" applyFill="1" applyBorder="1" applyAlignment="1" applyProtection="1">
      <alignment horizontal="right" vertical="center" wrapText="1"/>
      <protection locked="0"/>
    </xf>
    <xf numFmtId="0" fontId="1" fillId="3" borderId="6" xfId="0" applyFont="1" applyFill="1" applyBorder="1" applyAlignment="1" applyProtection="1">
      <alignment horizontal="right" vertical="center" wrapText="1"/>
      <protection locked="0"/>
    </xf>
    <xf numFmtId="164" fontId="1" fillId="3" borderId="2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Border="1" applyAlignment="1" applyProtection="1">
      <alignment horizontal="right" vertical="center" wrapText="1"/>
      <protection locked="0"/>
    </xf>
    <xf numFmtId="0" fontId="1" fillId="0" borderId="3" xfId="0" applyFont="1" applyBorder="1" applyAlignment="1" applyProtection="1">
      <alignment horizontal="right" vertical="center" wrapText="1"/>
      <protection locked="0"/>
    </xf>
    <xf numFmtId="0" fontId="1" fillId="0" borderId="6" xfId="0" applyFont="1" applyBorder="1" applyAlignment="1" applyProtection="1">
      <alignment horizontal="right" vertical="center" wrapText="1"/>
      <protection locked="0"/>
    </xf>
    <xf numFmtId="0" fontId="4" fillId="0" borderId="1" xfId="0" applyFont="1" applyBorder="1" applyAlignment="1" applyProtection="1">
      <alignment horizontal="right" vertical="center"/>
      <protection locked="0"/>
    </xf>
    <xf numFmtId="0" fontId="4" fillId="0" borderId="3" xfId="0" applyFont="1" applyBorder="1" applyAlignment="1" applyProtection="1">
      <alignment horizontal="right" vertical="center"/>
      <protection locked="0"/>
    </xf>
    <xf numFmtId="0" fontId="4" fillId="0" borderId="6" xfId="0" applyFont="1" applyBorder="1" applyAlignment="1" applyProtection="1">
      <alignment horizontal="right" vertical="center"/>
      <protection locked="0"/>
    </xf>
    <xf numFmtId="164" fontId="4" fillId="0" borderId="2" xfId="0" applyNumberFormat="1" applyFont="1" applyBorder="1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3" fontId="1" fillId="0" borderId="2" xfId="0" applyNumberFormat="1" applyFont="1" applyBorder="1" applyAlignment="1" applyProtection="1">
      <alignment horizontal="right" vertical="center" wrapText="1"/>
    </xf>
    <xf numFmtId="164" fontId="1" fillId="0" borderId="2" xfId="0" applyNumberFormat="1" applyFont="1" applyBorder="1" applyAlignment="1" applyProtection="1">
      <alignment horizontal="right" vertical="center" wrapText="1"/>
    </xf>
    <xf numFmtId="0" fontId="1" fillId="0" borderId="2" xfId="0" applyFont="1" applyBorder="1" applyAlignment="1" applyProtection="1">
      <alignment horizontal="center" vertical="center"/>
    </xf>
    <xf numFmtId="3" fontId="1" fillId="0" borderId="2" xfId="0" applyNumberFormat="1" applyFont="1" applyBorder="1" applyAlignment="1" applyProtection="1">
      <alignment horizontal="right" vertical="center"/>
    </xf>
    <xf numFmtId="8" fontId="1" fillId="0" borderId="2" xfId="0" applyNumberFormat="1" applyFont="1" applyBorder="1" applyAlignment="1" applyProtection="1">
      <alignment horizontal="right" vertical="center"/>
    </xf>
    <xf numFmtId="8" fontId="0" fillId="0" borderId="2" xfId="0" applyNumberFormat="1" applyBorder="1" applyAlignment="1" applyProtection="1">
      <alignment horizontal="righ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AC090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2"/>
  <sheetViews>
    <sheetView tabSelected="1" zoomScale="80" zoomScaleNormal="80" workbookViewId="0">
      <pane ySplit="4" topLeftCell="A32" activePane="bottomLeft" state="frozen"/>
      <selection pane="bottomLeft" activeCell="L39" sqref="L39"/>
    </sheetView>
  </sheetViews>
  <sheetFormatPr defaultColWidth="8.81640625" defaultRowHeight="14.25" customHeight="1" x14ac:dyDescent="0.35"/>
  <cols>
    <col min="1" max="1" width="5.81640625" customWidth="1"/>
    <col min="2" max="2" width="16.7265625" customWidth="1"/>
    <col min="3" max="3" width="24.453125" customWidth="1"/>
    <col min="4" max="4" width="16.7265625" style="2" hidden="1" customWidth="1"/>
    <col min="5" max="5" width="13.54296875" style="2" hidden="1" customWidth="1"/>
    <col min="6" max="6" width="13.54296875" style="2" customWidth="1"/>
    <col min="7" max="7" width="10" style="2" customWidth="1"/>
    <col min="8" max="9" width="9.26953125" style="2" customWidth="1"/>
    <col min="10" max="10" width="16.7265625" style="2" customWidth="1"/>
  </cols>
  <sheetData>
    <row r="1" spans="1:11" ht="31.15" customHeight="1" x14ac:dyDescent="0.35">
      <c r="A1" s="1"/>
      <c r="B1" s="26" t="s">
        <v>34</v>
      </c>
      <c r="C1" s="26"/>
      <c r="D1" s="26"/>
      <c r="E1" s="26"/>
      <c r="F1" s="26"/>
      <c r="G1" s="26"/>
      <c r="H1" s="26"/>
      <c r="I1" s="26"/>
      <c r="J1" s="26"/>
      <c r="K1" s="27"/>
    </row>
    <row r="2" spans="1:11" ht="6.75" customHeight="1" x14ac:dyDescent="0.35">
      <c r="A2" s="1"/>
      <c r="B2" s="28"/>
      <c r="C2" s="28"/>
      <c r="D2" s="29"/>
      <c r="E2" s="29"/>
      <c r="F2" s="29"/>
      <c r="G2" s="29"/>
      <c r="H2" s="29"/>
      <c r="I2" s="29"/>
      <c r="J2" s="29"/>
      <c r="K2" s="27"/>
    </row>
    <row r="3" spans="1:11" ht="20.25" customHeight="1" x14ac:dyDescent="0.35">
      <c r="A3" s="1"/>
      <c r="B3" s="47" t="s">
        <v>0</v>
      </c>
      <c r="C3" s="47" t="s">
        <v>1</v>
      </c>
      <c r="D3" s="47" t="s">
        <v>2</v>
      </c>
      <c r="E3" s="47" t="s">
        <v>3</v>
      </c>
      <c r="F3" s="48" t="s">
        <v>3</v>
      </c>
      <c r="G3" s="47" t="s">
        <v>4</v>
      </c>
      <c r="H3" s="47" t="s">
        <v>95</v>
      </c>
      <c r="I3" s="30" t="s">
        <v>96</v>
      </c>
      <c r="J3" s="30" t="s">
        <v>97</v>
      </c>
      <c r="K3" s="27"/>
    </row>
    <row r="4" spans="1:11" ht="40" customHeight="1" x14ac:dyDescent="0.35">
      <c r="A4" s="1"/>
      <c r="B4" s="47"/>
      <c r="C4" s="47"/>
      <c r="D4" s="47"/>
      <c r="E4" s="47"/>
      <c r="F4" s="49"/>
      <c r="G4" s="47"/>
      <c r="H4" s="47"/>
      <c r="I4" s="30"/>
      <c r="J4" s="30"/>
      <c r="K4" s="27"/>
    </row>
    <row r="5" spans="1:11" ht="18.75" customHeight="1" x14ac:dyDescent="0.35">
      <c r="A5" s="1"/>
      <c r="B5" s="50" t="s">
        <v>5</v>
      </c>
      <c r="C5" s="50" t="s">
        <v>35</v>
      </c>
      <c r="D5" s="51" t="s">
        <v>84</v>
      </c>
      <c r="E5" s="51" t="s">
        <v>6</v>
      </c>
      <c r="F5" s="51" t="s">
        <v>6</v>
      </c>
      <c r="G5" s="52">
        <v>4000</v>
      </c>
      <c r="H5" s="53">
        <v>1.38</v>
      </c>
      <c r="I5" s="31"/>
      <c r="J5" s="32">
        <f t="shared" ref="J5:J37" si="0">ROUND(G5*I5,2)</f>
        <v>0</v>
      </c>
      <c r="K5" s="33" t="str">
        <f>IF(I5&gt;H5,"SUPERA IMPORT SORTIDA","")</f>
        <v/>
      </c>
    </row>
    <row r="6" spans="1:11" ht="19.5" customHeight="1" x14ac:dyDescent="0.35">
      <c r="A6" s="1"/>
      <c r="B6" s="50" t="s">
        <v>7</v>
      </c>
      <c r="C6" s="50" t="s">
        <v>36</v>
      </c>
      <c r="D6" s="51" t="s">
        <v>85</v>
      </c>
      <c r="E6" s="51" t="s">
        <v>6</v>
      </c>
      <c r="F6" s="51" t="s">
        <v>6</v>
      </c>
      <c r="G6" s="52">
        <v>2200</v>
      </c>
      <c r="H6" s="53">
        <v>0.54</v>
      </c>
      <c r="I6" s="31"/>
      <c r="J6" s="32">
        <f t="shared" si="0"/>
        <v>0</v>
      </c>
      <c r="K6" s="33" t="str">
        <f t="shared" ref="K6:K37" si="1">IF(I6&gt;H6,"SUPERA IMPORT SORTIDA","")</f>
        <v/>
      </c>
    </row>
    <row r="7" spans="1:11" ht="18" customHeight="1" x14ac:dyDescent="0.35">
      <c r="A7" s="1"/>
      <c r="B7" s="50" t="s">
        <v>8</v>
      </c>
      <c r="C7" s="50" t="s">
        <v>36</v>
      </c>
      <c r="D7" s="51" t="s">
        <v>84</v>
      </c>
      <c r="E7" s="51" t="s">
        <v>6</v>
      </c>
      <c r="F7" s="51" t="s">
        <v>6</v>
      </c>
      <c r="G7" s="52">
        <v>4000</v>
      </c>
      <c r="H7" s="53">
        <v>0.87</v>
      </c>
      <c r="I7" s="31"/>
      <c r="J7" s="32">
        <f t="shared" si="0"/>
        <v>0</v>
      </c>
      <c r="K7" s="33" t="str">
        <f t="shared" si="1"/>
        <v/>
      </c>
    </row>
    <row r="8" spans="1:11" ht="21.75" customHeight="1" x14ac:dyDescent="0.35">
      <c r="A8" s="1"/>
      <c r="B8" s="50" t="s">
        <v>9</v>
      </c>
      <c r="C8" s="50" t="s">
        <v>36</v>
      </c>
      <c r="D8" s="51" t="s">
        <v>10</v>
      </c>
      <c r="E8" s="51" t="s">
        <v>6</v>
      </c>
      <c r="F8" s="51" t="s">
        <v>6</v>
      </c>
      <c r="G8" s="52">
        <v>1200</v>
      </c>
      <c r="H8" s="53">
        <v>0.59</v>
      </c>
      <c r="I8" s="31"/>
      <c r="J8" s="32">
        <f t="shared" si="0"/>
        <v>0</v>
      </c>
      <c r="K8" s="33" t="str">
        <f t="shared" si="1"/>
        <v/>
      </c>
    </row>
    <row r="9" spans="1:11" ht="24" customHeight="1" x14ac:dyDescent="0.35">
      <c r="A9" s="1"/>
      <c r="B9" s="50" t="s">
        <v>11</v>
      </c>
      <c r="C9" s="50" t="s">
        <v>37</v>
      </c>
      <c r="D9" s="51" t="s">
        <v>12</v>
      </c>
      <c r="E9" s="51" t="s">
        <v>6</v>
      </c>
      <c r="F9" s="51" t="s">
        <v>6</v>
      </c>
      <c r="G9" s="52">
        <v>400</v>
      </c>
      <c r="H9" s="53">
        <v>1.03</v>
      </c>
      <c r="I9" s="31"/>
      <c r="J9" s="32">
        <f t="shared" si="0"/>
        <v>0</v>
      </c>
      <c r="K9" s="33" t="str">
        <f t="shared" si="1"/>
        <v/>
      </c>
    </row>
    <row r="10" spans="1:11" ht="27" customHeight="1" x14ac:dyDescent="0.35">
      <c r="A10" s="1"/>
      <c r="B10" s="50" t="s">
        <v>13</v>
      </c>
      <c r="C10" s="50" t="s">
        <v>37</v>
      </c>
      <c r="D10" s="51" t="s">
        <v>87</v>
      </c>
      <c r="E10" s="51" t="s">
        <v>6</v>
      </c>
      <c r="F10" s="51" t="s">
        <v>6</v>
      </c>
      <c r="G10" s="52">
        <v>250</v>
      </c>
      <c r="H10" s="53">
        <v>4.93</v>
      </c>
      <c r="I10" s="31"/>
      <c r="J10" s="32">
        <f t="shared" si="0"/>
        <v>0</v>
      </c>
      <c r="K10" s="33" t="str">
        <f t="shared" si="1"/>
        <v/>
      </c>
    </row>
    <row r="11" spans="1:11" ht="21" customHeight="1" x14ac:dyDescent="0.35">
      <c r="A11" s="1"/>
      <c r="B11" s="50" t="s">
        <v>14</v>
      </c>
      <c r="C11" s="50" t="s">
        <v>38</v>
      </c>
      <c r="D11" s="51" t="s">
        <v>15</v>
      </c>
      <c r="E11" s="51" t="s">
        <v>25</v>
      </c>
      <c r="F11" s="51" t="s">
        <v>82</v>
      </c>
      <c r="G11" s="52">
        <v>40</v>
      </c>
      <c r="H11" s="53">
        <v>16.559999999999999</v>
      </c>
      <c r="I11" s="31"/>
      <c r="J11" s="32">
        <f t="shared" si="0"/>
        <v>0</v>
      </c>
      <c r="K11" s="33" t="str">
        <f t="shared" si="1"/>
        <v/>
      </c>
    </row>
    <row r="12" spans="1:11" ht="28.5" customHeight="1" x14ac:dyDescent="0.35">
      <c r="A12" s="1"/>
      <c r="B12" s="50" t="s">
        <v>17</v>
      </c>
      <c r="C12" s="50" t="s">
        <v>39</v>
      </c>
      <c r="D12" s="51" t="s">
        <v>30</v>
      </c>
      <c r="E12" s="51" t="s">
        <v>18</v>
      </c>
      <c r="F12" s="51" t="s">
        <v>51</v>
      </c>
      <c r="G12" s="52">
        <v>70</v>
      </c>
      <c r="H12" s="53">
        <v>13.2</v>
      </c>
      <c r="I12" s="31"/>
      <c r="J12" s="32">
        <f t="shared" si="0"/>
        <v>0</v>
      </c>
      <c r="K12" s="33" t="str">
        <f t="shared" si="1"/>
        <v/>
      </c>
    </row>
    <row r="13" spans="1:11" ht="31.5" customHeight="1" x14ac:dyDescent="0.35">
      <c r="A13" s="1"/>
      <c r="B13" s="50" t="s">
        <v>19</v>
      </c>
      <c r="C13" s="50" t="s">
        <v>40</v>
      </c>
      <c r="D13" s="51" t="s">
        <v>20</v>
      </c>
      <c r="E13" s="51" t="s">
        <v>16</v>
      </c>
      <c r="F13" s="51" t="s">
        <v>111</v>
      </c>
      <c r="G13" s="52">
        <v>5</v>
      </c>
      <c r="H13" s="53">
        <v>242</v>
      </c>
      <c r="I13" s="31"/>
      <c r="J13" s="32">
        <f t="shared" si="0"/>
        <v>0</v>
      </c>
      <c r="K13" s="33" t="str">
        <f t="shared" si="1"/>
        <v/>
      </c>
    </row>
    <row r="14" spans="1:11" ht="27" customHeight="1" x14ac:dyDescent="0.35">
      <c r="A14" s="1"/>
      <c r="B14" s="50" t="s">
        <v>21</v>
      </c>
      <c r="C14" s="50" t="s">
        <v>22</v>
      </c>
      <c r="D14" s="51" t="s">
        <v>15</v>
      </c>
      <c r="E14" s="51" t="s">
        <v>81</v>
      </c>
      <c r="F14" s="51" t="s">
        <v>81</v>
      </c>
      <c r="G14" s="52">
        <v>120</v>
      </c>
      <c r="H14" s="53">
        <v>7.15</v>
      </c>
      <c r="I14" s="31"/>
      <c r="J14" s="32">
        <f t="shared" si="0"/>
        <v>0</v>
      </c>
      <c r="K14" s="33" t="str">
        <f t="shared" si="1"/>
        <v/>
      </c>
    </row>
    <row r="15" spans="1:11" ht="45.75" customHeight="1" x14ac:dyDescent="0.35">
      <c r="A15" s="1"/>
      <c r="B15" s="50" t="s">
        <v>23</v>
      </c>
      <c r="C15" s="50" t="s">
        <v>24</v>
      </c>
      <c r="D15" s="51" t="s">
        <v>15</v>
      </c>
      <c r="E15" s="51" t="s">
        <v>25</v>
      </c>
      <c r="F15" s="51" t="s">
        <v>82</v>
      </c>
      <c r="G15" s="52">
        <v>25</v>
      </c>
      <c r="H15" s="53">
        <v>11.57</v>
      </c>
      <c r="I15" s="31"/>
      <c r="J15" s="32">
        <f t="shared" si="0"/>
        <v>0</v>
      </c>
      <c r="K15" s="33" t="str">
        <f t="shared" si="1"/>
        <v/>
      </c>
    </row>
    <row r="16" spans="1:11" ht="30.75" customHeight="1" x14ac:dyDescent="0.35">
      <c r="A16" s="1"/>
      <c r="B16" s="50" t="s">
        <v>26</v>
      </c>
      <c r="C16" s="50" t="s">
        <v>27</v>
      </c>
      <c r="D16" s="51" t="s">
        <v>15</v>
      </c>
      <c r="E16" s="51" t="s">
        <v>82</v>
      </c>
      <c r="F16" s="51" t="s">
        <v>82</v>
      </c>
      <c r="G16" s="52">
        <v>15</v>
      </c>
      <c r="H16" s="53">
        <v>21.89</v>
      </c>
      <c r="I16" s="31"/>
      <c r="J16" s="32">
        <f t="shared" si="0"/>
        <v>0</v>
      </c>
      <c r="K16" s="33" t="str">
        <f t="shared" si="1"/>
        <v/>
      </c>
    </row>
    <row r="17" spans="1:11" ht="30.75" customHeight="1" x14ac:dyDescent="0.35">
      <c r="A17" s="1"/>
      <c r="B17" s="50" t="s">
        <v>28</v>
      </c>
      <c r="C17" s="50" t="s">
        <v>29</v>
      </c>
      <c r="D17" s="51" t="s">
        <v>30</v>
      </c>
      <c r="E17" s="51" t="s">
        <v>31</v>
      </c>
      <c r="F17" s="51" t="s">
        <v>31</v>
      </c>
      <c r="G17" s="52">
        <v>70</v>
      </c>
      <c r="H17" s="53">
        <v>12.93</v>
      </c>
      <c r="I17" s="31"/>
      <c r="J17" s="32">
        <f t="shared" si="0"/>
        <v>0</v>
      </c>
      <c r="K17" s="33" t="str">
        <f t="shared" si="1"/>
        <v/>
      </c>
    </row>
    <row r="18" spans="1:11" ht="36.75" customHeight="1" x14ac:dyDescent="0.35">
      <c r="A18" s="1"/>
      <c r="B18" s="50" t="s">
        <v>32</v>
      </c>
      <c r="C18" s="50" t="s">
        <v>41</v>
      </c>
      <c r="D18" s="51" t="s">
        <v>30</v>
      </c>
      <c r="E18" s="51" t="s">
        <v>33</v>
      </c>
      <c r="F18" s="51" t="s">
        <v>33</v>
      </c>
      <c r="G18" s="52">
        <v>10</v>
      </c>
      <c r="H18" s="53">
        <v>13.1</v>
      </c>
      <c r="I18" s="31"/>
      <c r="J18" s="32">
        <f t="shared" si="0"/>
        <v>0</v>
      </c>
      <c r="K18" s="33" t="str">
        <f t="shared" si="1"/>
        <v/>
      </c>
    </row>
    <row r="19" spans="1:11" ht="27" customHeight="1" x14ac:dyDescent="0.35">
      <c r="A19" s="1"/>
      <c r="B19" s="50" t="s">
        <v>42</v>
      </c>
      <c r="C19" s="50" t="s">
        <v>88</v>
      </c>
      <c r="D19" s="51" t="s">
        <v>15</v>
      </c>
      <c r="E19" s="51" t="s">
        <v>25</v>
      </c>
      <c r="F19" s="51" t="s">
        <v>82</v>
      </c>
      <c r="G19" s="52">
        <v>25</v>
      </c>
      <c r="H19" s="53">
        <v>13.02</v>
      </c>
      <c r="I19" s="31"/>
      <c r="J19" s="32">
        <f t="shared" si="0"/>
        <v>0</v>
      </c>
      <c r="K19" s="33" t="str">
        <f t="shared" si="1"/>
        <v/>
      </c>
    </row>
    <row r="20" spans="1:11" ht="14.5" x14ac:dyDescent="0.35">
      <c r="A20" s="1"/>
      <c r="B20" s="50" t="s">
        <v>43</v>
      </c>
      <c r="C20" s="50" t="s">
        <v>44</v>
      </c>
      <c r="D20" s="54" t="s">
        <v>45</v>
      </c>
      <c r="E20" s="54" t="s">
        <v>46</v>
      </c>
      <c r="F20" s="54" t="s">
        <v>31</v>
      </c>
      <c r="G20" s="55">
        <v>15</v>
      </c>
      <c r="H20" s="56">
        <v>6.95</v>
      </c>
      <c r="I20" s="31"/>
      <c r="J20" s="32">
        <f t="shared" si="0"/>
        <v>0</v>
      </c>
      <c r="K20" s="33" t="str">
        <f t="shared" si="1"/>
        <v/>
      </c>
    </row>
    <row r="21" spans="1:11" ht="39.75" customHeight="1" x14ac:dyDescent="0.35">
      <c r="A21" s="1"/>
      <c r="B21" s="50" t="s">
        <v>80</v>
      </c>
      <c r="C21" s="50" t="s">
        <v>47</v>
      </c>
      <c r="D21" s="54" t="s">
        <v>15</v>
      </c>
      <c r="E21" s="54" t="s">
        <v>78</v>
      </c>
      <c r="F21" s="54" t="s">
        <v>112</v>
      </c>
      <c r="G21" s="55">
        <v>5</v>
      </c>
      <c r="H21" s="56">
        <v>28.05</v>
      </c>
      <c r="I21" s="31"/>
      <c r="J21" s="32">
        <f t="shared" si="0"/>
        <v>0</v>
      </c>
      <c r="K21" s="33" t="str">
        <f t="shared" si="1"/>
        <v/>
      </c>
    </row>
    <row r="22" spans="1:11" ht="45.75" customHeight="1" x14ac:dyDescent="0.35">
      <c r="A22" s="1"/>
      <c r="B22" s="50" t="s">
        <v>79</v>
      </c>
      <c r="C22" s="50" t="s">
        <v>90</v>
      </c>
      <c r="D22" s="54" t="s">
        <v>15</v>
      </c>
      <c r="E22" s="54" t="s">
        <v>25</v>
      </c>
      <c r="F22" s="54" t="s">
        <v>82</v>
      </c>
      <c r="G22" s="55">
        <v>5</v>
      </c>
      <c r="H22" s="56">
        <v>25.5</v>
      </c>
      <c r="I22" s="31"/>
      <c r="J22" s="32">
        <f t="shared" si="0"/>
        <v>0</v>
      </c>
      <c r="K22" s="33" t="str">
        <f>IF(I22&gt;H22,"SUPERA IMPORT SORTIDA","")</f>
        <v/>
      </c>
    </row>
    <row r="23" spans="1:11" ht="47.25" customHeight="1" x14ac:dyDescent="0.35">
      <c r="A23" s="1"/>
      <c r="B23" s="50" t="s">
        <v>48</v>
      </c>
      <c r="C23" s="50" t="s">
        <v>89</v>
      </c>
      <c r="D23" s="54" t="s">
        <v>15</v>
      </c>
      <c r="E23" s="54" t="s">
        <v>82</v>
      </c>
      <c r="F23" s="54" t="s">
        <v>82</v>
      </c>
      <c r="G23" s="55">
        <v>15</v>
      </c>
      <c r="H23" s="56">
        <v>12.9</v>
      </c>
      <c r="I23" s="31"/>
      <c r="J23" s="32">
        <f t="shared" si="0"/>
        <v>0</v>
      </c>
      <c r="K23" s="33" t="str">
        <f t="shared" si="1"/>
        <v/>
      </c>
    </row>
    <row r="24" spans="1:11" ht="20" x14ac:dyDescent="0.35">
      <c r="A24" s="1"/>
      <c r="B24" s="50" t="s">
        <v>49</v>
      </c>
      <c r="C24" s="50" t="s">
        <v>50</v>
      </c>
      <c r="D24" s="54" t="s">
        <v>30</v>
      </c>
      <c r="E24" s="54" t="s">
        <v>51</v>
      </c>
      <c r="F24" s="54" t="s">
        <v>51</v>
      </c>
      <c r="G24" s="52">
        <v>10</v>
      </c>
      <c r="H24" s="57">
        <v>3.34</v>
      </c>
      <c r="I24" s="31"/>
      <c r="J24" s="32">
        <f t="shared" si="0"/>
        <v>0</v>
      </c>
      <c r="K24" s="33" t="str">
        <f t="shared" si="1"/>
        <v/>
      </c>
    </row>
    <row r="25" spans="1:11" ht="20" x14ac:dyDescent="0.35">
      <c r="A25" s="1"/>
      <c r="B25" s="50" t="s">
        <v>49</v>
      </c>
      <c r="C25" s="50" t="s">
        <v>50</v>
      </c>
      <c r="D25" s="54" t="s">
        <v>30</v>
      </c>
      <c r="E25" s="54" t="s">
        <v>31</v>
      </c>
      <c r="F25" s="54" t="s">
        <v>31</v>
      </c>
      <c r="G25" s="52">
        <v>20</v>
      </c>
      <c r="H25" s="56">
        <v>2.4500000000000002</v>
      </c>
      <c r="I25" s="31"/>
      <c r="J25" s="32">
        <f t="shared" si="0"/>
        <v>0</v>
      </c>
      <c r="K25" s="33" t="str">
        <f t="shared" si="1"/>
        <v/>
      </c>
    </row>
    <row r="26" spans="1:11" ht="71.25" customHeight="1" x14ac:dyDescent="0.35">
      <c r="A26" s="1"/>
      <c r="B26" s="50" t="s">
        <v>91</v>
      </c>
      <c r="C26" s="50" t="s">
        <v>92</v>
      </c>
      <c r="D26" s="54" t="s">
        <v>52</v>
      </c>
      <c r="E26" s="54" t="s">
        <v>53</v>
      </c>
      <c r="F26" s="54" t="s">
        <v>81</v>
      </c>
      <c r="G26" s="55">
        <v>40</v>
      </c>
      <c r="H26" s="56">
        <v>8.5299999999999994</v>
      </c>
      <c r="I26" s="31"/>
      <c r="J26" s="32">
        <f t="shared" si="0"/>
        <v>0</v>
      </c>
      <c r="K26" s="33" t="str">
        <f t="shared" si="1"/>
        <v/>
      </c>
    </row>
    <row r="27" spans="1:11" ht="50" x14ac:dyDescent="0.35">
      <c r="A27" s="1"/>
      <c r="B27" s="50" t="s">
        <v>54</v>
      </c>
      <c r="C27" s="50" t="s">
        <v>55</v>
      </c>
      <c r="D27" s="54" t="s">
        <v>15</v>
      </c>
      <c r="E27" s="54" t="s">
        <v>56</v>
      </c>
      <c r="F27" s="54" t="s">
        <v>113</v>
      </c>
      <c r="G27" s="55">
        <v>40</v>
      </c>
      <c r="H27" s="56">
        <v>9.8000000000000007</v>
      </c>
      <c r="I27" s="31"/>
      <c r="J27" s="32">
        <f t="shared" si="0"/>
        <v>0</v>
      </c>
      <c r="K27" s="33" t="str">
        <f t="shared" si="1"/>
        <v/>
      </c>
    </row>
    <row r="28" spans="1:11" ht="32.25" customHeight="1" x14ac:dyDescent="0.35">
      <c r="A28" s="1"/>
      <c r="B28" s="50" t="s">
        <v>57</v>
      </c>
      <c r="C28" s="50" t="s">
        <v>58</v>
      </c>
      <c r="D28" s="54" t="s">
        <v>86</v>
      </c>
      <c r="E28" s="54" t="s">
        <v>59</v>
      </c>
      <c r="F28" s="51" t="s">
        <v>59</v>
      </c>
      <c r="G28" s="55">
        <v>5</v>
      </c>
      <c r="H28" s="56">
        <v>58.66</v>
      </c>
      <c r="I28" s="31"/>
      <c r="J28" s="32">
        <f t="shared" si="0"/>
        <v>0</v>
      </c>
      <c r="K28" s="33" t="str">
        <f t="shared" si="1"/>
        <v/>
      </c>
    </row>
    <row r="29" spans="1:11" ht="35.25" customHeight="1" x14ac:dyDescent="0.35">
      <c r="A29" s="1"/>
      <c r="B29" s="50" t="s">
        <v>76</v>
      </c>
      <c r="C29" s="50" t="s">
        <v>60</v>
      </c>
      <c r="D29" s="54" t="s">
        <v>15</v>
      </c>
      <c r="E29" s="54" t="s">
        <v>16</v>
      </c>
      <c r="F29" s="54" t="s">
        <v>111</v>
      </c>
      <c r="G29" s="55">
        <v>4</v>
      </c>
      <c r="H29" s="56">
        <v>9.1999999999999993</v>
      </c>
      <c r="I29" s="31"/>
      <c r="J29" s="32">
        <f t="shared" si="0"/>
        <v>0</v>
      </c>
      <c r="K29" s="33" t="str">
        <f t="shared" si="1"/>
        <v/>
      </c>
    </row>
    <row r="30" spans="1:11" ht="30" x14ac:dyDescent="0.35">
      <c r="A30" s="1"/>
      <c r="B30" s="50" t="s">
        <v>61</v>
      </c>
      <c r="C30" s="50" t="s">
        <v>62</v>
      </c>
      <c r="D30" s="54" t="s">
        <v>15</v>
      </c>
      <c r="E30" s="54" t="s">
        <v>25</v>
      </c>
      <c r="F30" s="54" t="s">
        <v>82</v>
      </c>
      <c r="G30" s="55">
        <v>80</v>
      </c>
      <c r="H30" s="56">
        <v>6.18</v>
      </c>
      <c r="I30" s="31"/>
      <c r="J30" s="32">
        <f t="shared" si="0"/>
        <v>0</v>
      </c>
      <c r="K30" s="33" t="str">
        <f t="shared" si="1"/>
        <v/>
      </c>
    </row>
    <row r="31" spans="1:11" ht="87.75" customHeight="1" x14ac:dyDescent="0.35">
      <c r="A31" s="1"/>
      <c r="B31" s="50" t="s">
        <v>63</v>
      </c>
      <c r="C31" s="50" t="s">
        <v>64</v>
      </c>
      <c r="D31" s="54" t="s">
        <v>15</v>
      </c>
      <c r="E31" s="54" t="s">
        <v>25</v>
      </c>
      <c r="F31" s="54" t="s">
        <v>82</v>
      </c>
      <c r="G31" s="55">
        <v>25</v>
      </c>
      <c r="H31" s="56">
        <v>11.02</v>
      </c>
      <c r="I31" s="31"/>
      <c r="J31" s="32">
        <f t="shared" si="0"/>
        <v>0</v>
      </c>
      <c r="K31" s="33" t="str">
        <f t="shared" si="1"/>
        <v/>
      </c>
    </row>
    <row r="32" spans="1:11" ht="42.75" customHeight="1" x14ac:dyDescent="0.35">
      <c r="A32" s="1"/>
      <c r="B32" s="50" t="s">
        <v>65</v>
      </c>
      <c r="C32" s="50" t="s">
        <v>66</v>
      </c>
      <c r="D32" s="54" t="s">
        <v>15</v>
      </c>
      <c r="E32" s="54" t="s">
        <v>16</v>
      </c>
      <c r="F32" s="54" t="s">
        <v>111</v>
      </c>
      <c r="G32" s="55">
        <v>10</v>
      </c>
      <c r="H32" s="56">
        <v>5.57</v>
      </c>
      <c r="I32" s="31"/>
      <c r="J32" s="32">
        <f t="shared" si="0"/>
        <v>0</v>
      </c>
      <c r="K32" s="33" t="str">
        <f t="shared" si="1"/>
        <v/>
      </c>
    </row>
    <row r="33" spans="1:11" ht="62.25" customHeight="1" x14ac:dyDescent="0.35">
      <c r="A33" s="1"/>
      <c r="B33" s="50" t="s">
        <v>93</v>
      </c>
      <c r="C33" s="50" t="s">
        <v>67</v>
      </c>
      <c r="D33" s="54" t="s">
        <v>15</v>
      </c>
      <c r="E33" s="54" t="s">
        <v>68</v>
      </c>
      <c r="F33" s="54" t="s">
        <v>68</v>
      </c>
      <c r="G33" s="55">
        <v>5</v>
      </c>
      <c r="H33" s="56">
        <v>2.97</v>
      </c>
      <c r="I33" s="31"/>
      <c r="J33" s="32">
        <f t="shared" si="0"/>
        <v>0</v>
      </c>
      <c r="K33" s="33" t="str">
        <f t="shared" si="1"/>
        <v/>
      </c>
    </row>
    <row r="34" spans="1:11" ht="63" customHeight="1" x14ac:dyDescent="0.35">
      <c r="A34" s="1"/>
      <c r="B34" s="50" t="s">
        <v>83</v>
      </c>
      <c r="C34" s="50" t="s">
        <v>67</v>
      </c>
      <c r="D34" s="54" t="s">
        <v>15</v>
      </c>
      <c r="E34" s="54" t="s">
        <v>25</v>
      </c>
      <c r="F34" s="54" t="s">
        <v>82</v>
      </c>
      <c r="G34" s="55">
        <v>25</v>
      </c>
      <c r="H34" s="56">
        <v>9.84</v>
      </c>
      <c r="I34" s="31"/>
      <c r="J34" s="32">
        <f t="shared" si="0"/>
        <v>0</v>
      </c>
      <c r="K34" s="33" t="str">
        <f t="shared" si="1"/>
        <v/>
      </c>
    </row>
    <row r="35" spans="1:11" ht="88.5" customHeight="1" x14ac:dyDescent="0.35">
      <c r="A35" s="1"/>
      <c r="B35" s="50" t="s">
        <v>69</v>
      </c>
      <c r="C35" s="50" t="s">
        <v>94</v>
      </c>
      <c r="D35" s="54" t="s">
        <v>15</v>
      </c>
      <c r="E35" s="54" t="s">
        <v>70</v>
      </c>
      <c r="F35" s="54" t="s">
        <v>70</v>
      </c>
      <c r="G35" s="55">
        <v>5</v>
      </c>
      <c r="H35" s="56">
        <v>71.75</v>
      </c>
      <c r="I35" s="31"/>
      <c r="J35" s="32">
        <f t="shared" si="0"/>
        <v>0</v>
      </c>
      <c r="K35" s="33" t="str">
        <f t="shared" si="1"/>
        <v/>
      </c>
    </row>
    <row r="36" spans="1:11" ht="66.75" customHeight="1" x14ac:dyDescent="0.35">
      <c r="A36" s="1"/>
      <c r="B36" s="50" t="s">
        <v>71</v>
      </c>
      <c r="C36" s="50" t="s">
        <v>72</v>
      </c>
      <c r="D36" s="54" t="s">
        <v>15</v>
      </c>
      <c r="E36" s="54" t="s">
        <v>77</v>
      </c>
      <c r="F36" s="54" t="s">
        <v>114</v>
      </c>
      <c r="G36" s="55">
        <v>10</v>
      </c>
      <c r="H36" s="56">
        <v>10.35</v>
      </c>
      <c r="I36" s="31"/>
      <c r="J36" s="32">
        <f t="shared" si="0"/>
        <v>0</v>
      </c>
      <c r="K36" s="33" t="str">
        <f t="shared" si="1"/>
        <v/>
      </c>
    </row>
    <row r="37" spans="1:11" ht="20" x14ac:dyDescent="0.35">
      <c r="A37" s="1"/>
      <c r="B37" s="50" t="s">
        <v>73</v>
      </c>
      <c r="C37" s="50" t="s">
        <v>74</v>
      </c>
      <c r="D37" s="54" t="s">
        <v>15</v>
      </c>
      <c r="E37" s="54" t="s">
        <v>78</v>
      </c>
      <c r="F37" s="54" t="s">
        <v>112</v>
      </c>
      <c r="G37" s="55">
        <v>12</v>
      </c>
      <c r="H37" s="56">
        <v>5.94</v>
      </c>
      <c r="I37" s="31"/>
      <c r="J37" s="32">
        <f t="shared" si="0"/>
        <v>0</v>
      </c>
      <c r="K37" s="33" t="str">
        <f t="shared" si="1"/>
        <v/>
      </c>
    </row>
    <row r="38" spans="1:11" ht="31.15" customHeight="1" x14ac:dyDescent="0.35">
      <c r="A38" s="1"/>
      <c r="B38" s="34" t="s">
        <v>109</v>
      </c>
      <c r="C38" s="35"/>
      <c r="D38" s="35"/>
      <c r="E38" s="35"/>
      <c r="F38" s="35"/>
      <c r="G38" s="35"/>
      <c r="H38" s="35"/>
      <c r="I38" s="36"/>
      <c r="J38" s="37">
        <f>SUM(J5:J37)</f>
        <v>0</v>
      </c>
      <c r="K38" s="27"/>
    </row>
    <row r="39" spans="1:11" ht="31.15" customHeight="1" x14ac:dyDescent="0.35">
      <c r="A39" s="1"/>
      <c r="B39" s="38" t="s">
        <v>75</v>
      </c>
      <c r="C39" s="39"/>
      <c r="D39" s="39"/>
      <c r="E39" s="39"/>
      <c r="F39" s="39"/>
      <c r="G39" s="39"/>
      <c r="H39" s="39"/>
      <c r="I39" s="40"/>
      <c r="J39" s="31">
        <f>J38*10%</f>
        <v>0</v>
      </c>
      <c r="K39" s="27"/>
    </row>
    <row r="40" spans="1:11" ht="31.15" customHeight="1" x14ac:dyDescent="0.35">
      <c r="A40" s="1"/>
      <c r="B40" s="41" t="s">
        <v>110</v>
      </c>
      <c r="C40" s="42"/>
      <c r="D40" s="42"/>
      <c r="E40" s="42"/>
      <c r="F40" s="42"/>
      <c r="G40" s="42"/>
      <c r="H40" s="42"/>
      <c r="I40" s="43"/>
      <c r="J40" s="44">
        <f>SUM(J38:J39)</f>
        <v>0</v>
      </c>
      <c r="K40" s="27"/>
    </row>
    <row r="41" spans="1:11" ht="14.25" customHeight="1" x14ac:dyDescent="0.35">
      <c r="B41" s="27"/>
      <c r="C41" s="27"/>
      <c r="D41" s="45"/>
      <c r="E41" s="45"/>
      <c r="F41" s="45"/>
      <c r="G41" s="45"/>
      <c r="H41" s="45"/>
      <c r="I41" s="45"/>
      <c r="J41" s="45"/>
      <c r="K41" s="27"/>
    </row>
    <row r="42" spans="1:11" ht="14.25" customHeight="1" x14ac:dyDescent="0.35">
      <c r="B42" s="46" t="s">
        <v>98</v>
      </c>
      <c r="C42" s="27"/>
      <c r="D42" s="27"/>
      <c r="E42" s="45"/>
      <c r="F42" s="45"/>
      <c r="G42" s="45"/>
      <c r="H42" s="45"/>
      <c r="I42" s="45"/>
      <c r="J42" s="46" t="str">
        <f>IF(J38='Estudi de costos'!B19,"CORRECTE","DIFERÈNCIES AMB ESTUDI DE COSTOS")</f>
        <v>CORRECTE</v>
      </c>
      <c r="K42" s="27"/>
    </row>
  </sheetData>
  <sheetProtection algorithmName="SHA-512" hashValue="n3+NPW73DO67C/8bNVaueZDEaGS2E2RocFWwDQ6k8+9kFpMJfkmVlYGGVNyxjJcQ8bf8YQaV5XSRXrBDlhLAgg==" saltValue="3EGPrHpGkTqynn9KPDqejA==" spinCount="100000" sheet="1" objects="1" scenarios="1"/>
  <autoFilter ref="A3:J37" xr:uid="{00000000-0001-0000-0200-000000000000}"/>
  <mergeCells count="13">
    <mergeCell ref="B39:I39"/>
    <mergeCell ref="B40:I40"/>
    <mergeCell ref="B1:J1"/>
    <mergeCell ref="B3:B4"/>
    <mergeCell ref="C3:C4"/>
    <mergeCell ref="D3:D4"/>
    <mergeCell ref="E3:E4"/>
    <mergeCell ref="G3:G4"/>
    <mergeCell ref="H3:H4"/>
    <mergeCell ref="J3:J4"/>
    <mergeCell ref="F3:F4"/>
    <mergeCell ref="I3:I4"/>
    <mergeCell ref="B38:I38"/>
  </mergeCells>
  <pageMargins left="0.7" right="0.7" top="0.75" bottom="0.75" header="0.511811023622047" footer="0.511811023622047"/>
  <pageSetup paperSize="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68BE2-4696-4DE6-A62D-62769038BE3E}">
  <dimension ref="A3:B21"/>
  <sheetViews>
    <sheetView workbookViewId="0">
      <selection activeCell="B20" sqref="B20"/>
    </sheetView>
  </sheetViews>
  <sheetFormatPr defaultRowHeight="14.5" x14ac:dyDescent="0.35"/>
  <cols>
    <col min="1" max="1" width="35.26953125" bestFit="1" customWidth="1"/>
    <col min="2" max="2" width="40.81640625" customWidth="1"/>
  </cols>
  <sheetData>
    <row r="3" spans="1:2" ht="15" thickBot="1" x14ac:dyDescent="0.4"/>
    <row r="4" spans="1:2" ht="15" thickBot="1" x14ac:dyDescent="0.4">
      <c r="A4" s="3" t="s">
        <v>99</v>
      </c>
      <c r="B4" s="4" t="s">
        <v>100</v>
      </c>
    </row>
    <row r="5" spans="1:2" x14ac:dyDescent="0.35">
      <c r="A5" s="5" t="s">
        <v>101</v>
      </c>
      <c r="B5" s="6"/>
    </row>
    <row r="6" spans="1:2" x14ac:dyDescent="0.35">
      <c r="A6" s="7" t="s">
        <v>102</v>
      </c>
      <c r="B6" s="8"/>
    </row>
    <row r="7" spans="1:2" x14ac:dyDescent="0.35">
      <c r="A7" s="7"/>
      <c r="B7" s="8"/>
    </row>
    <row r="8" spans="1:2" x14ac:dyDescent="0.35">
      <c r="A8" s="7"/>
      <c r="B8" s="8"/>
    </row>
    <row r="9" spans="1:2" ht="15" thickBot="1" x14ac:dyDescent="0.4">
      <c r="A9" s="9"/>
      <c r="B9" s="10"/>
    </row>
    <row r="10" spans="1:2" ht="15" thickBot="1" x14ac:dyDescent="0.4">
      <c r="A10" s="11" t="s">
        <v>103</v>
      </c>
      <c r="B10" s="12"/>
    </row>
    <row r="11" spans="1:2" x14ac:dyDescent="0.35">
      <c r="A11" s="13"/>
      <c r="B11" s="14"/>
    </row>
    <row r="12" spans="1:2" x14ac:dyDescent="0.35">
      <c r="A12" s="15" t="s">
        <v>104</v>
      </c>
      <c r="B12" s="16" t="s">
        <v>100</v>
      </c>
    </row>
    <row r="13" spans="1:2" x14ac:dyDescent="0.35">
      <c r="A13" s="7" t="s">
        <v>105</v>
      </c>
      <c r="B13" s="8"/>
    </row>
    <row r="14" spans="1:2" ht="15" thickBot="1" x14ac:dyDescent="0.4">
      <c r="A14" s="9"/>
      <c r="B14" s="10"/>
    </row>
    <row r="15" spans="1:2" ht="15" thickBot="1" x14ac:dyDescent="0.4">
      <c r="A15" s="17" t="s">
        <v>106</v>
      </c>
      <c r="B15" s="18"/>
    </row>
    <row r="16" spans="1:2" ht="15" thickBot="1" x14ac:dyDescent="0.4">
      <c r="A16" s="19"/>
      <c r="B16" s="20"/>
    </row>
    <row r="17" spans="1:2" ht="15" thickBot="1" x14ac:dyDescent="0.4">
      <c r="A17" s="3" t="s">
        <v>107</v>
      </c>
      <c r="B17" s="18"/>
    </row>
    <row r="18" spans="1:2" ht="15" thickBot="1" x14ac:dyDescent="0.4">
      <c r="A18" s="21"/>
      <c r="B18" s="20"/>
    </row>
    <row r="19" spans="1:2" ht="61.5" customHeight="1" thickBot="1" x14ac:dyDescent="0.4">
      <c r="A19" s="22" t="s">
        <v>108</v>
      </c>
      <c r="B19" s="23">
        <f>SUM(B10+B15+B17)</f>
        <v>0</v>
      </c>
    </row>
    <row r="20" spans="1:2" ht="15" thickBot="1" x14ac:dyDescent="0.4"/>
    <row r="21" spans="1:2" ht="15" thickBot="1" x14ac:dyDescent="0.4">
      <c r="A21" s="24" t="s">
        <v>98</v>
      </c>
      <c r="B21" s="25" t="str">
        <f>+IF(B19=Oferta!J38,"CORRECTE","DIFERÈNCIES AMB OFERTA")</f>
        <v>CORRECTE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868BD473A940743A0455652266472C4" ma:contentTypeVersion="3" ma:contentTypeDescription="Crear nuevo documento." ma:contentTypeScope="" ma:versionID="7b7dd8999066f78cf34a37fbccbdde99">
  <xsd:schema xmlns:xsd="http://www.w3.org/2001/XMLSchema" xmlns:xs="http://www.w3.org/2001/XMLSchema" xmlns:p="http://schemas.microsoft.com/office/2006/metadata/properties" xmlns:ns2="d00a4c98-adec-40ac-9df4-afdddf19ae6f" targetNamespace="http://schemas.microsoft.com/office/2006/metadata/properties" ma:root="true" ma:fieldsID="8a49cf51aa543dbe2465f72f92512a81" ns2:_="">
    <xsd:import namespace="d00a4c98-adec-40ac-9df4-afdddf19ae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a4c98-adec-40ac-9df4-afdddf19ae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375EF1-D2BD-4806-9A9D-BB759C0297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0386DC-E2AD-4C43-9A48-EE3956FA0EE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57C8EEB-5666-4AAF-AB76-56C41A7B0A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0a4c98-adec-40ac-9df4-afdddf19ae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Oferta</vt:lpstr>
      <vt:lpstr>Estudi de costos</vt:lpstr>
    </vt:vector>
  </TitlesOfParts>
  <Manager/>
  <Company>IMI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Xavier Pellisé</dc:creator>
  <cp:keywords/>
  <dc:description/>
  <cp:lastModifiedBy>Peláez Maza, Laia</cp:lastModifiedBy>
  <cp:revision>1</cp:revision>
  <dcterms:created xsi:type="dcterms:W3CDTF">2024-02-08T14:02:44Z</dcterms:created>
  <dcterms:modified xsi:type="dcterms:W3CDTF">2026-06-16T08:52:02Z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0x010100D868BD473A940743A0455652266472C4</vt:lpwstr>
  </property>
</Properties>
</file>