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7\prep_270002_26000140\"/>
    </mc:Choice>
  </mc:AlternateContent>
  <xr:revisionPtr revIDLastSave="0" documentId="13_ncr:1_{C85B3E92-EA34-41F8-AC01-3C6C1F1566AE}" xr6:coauthVersionLast="47" xr6:coauthVersionMax="47" xr10:uidLastSave="{00000000-0000-0000-0000-000000000000}"/>
  <bookViews>
    <workbookView xWindow="-110" yWindow="-110" windowWidth="19420" windowHeight="10300" activeTab="1" xr2:uid="{3A0AE178-604B-4347-8317-1E9489D25317}"/>
  </bookViews>
  <sheets>
    <sheet name="Oferta" sheetId="1" r:id="rId1"/>
    <sheet name="Estudi Costos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" l="1"/>
  <c r="B18" i="3"/>
  <c r="K72" i="1"/>
  <c r="K66" i="1"/>
  <c r="K65" i="1"/>
  <c r="K53" i="1"/>
  <c r="K54" i="1"/>
  <c r="K55" i="1"/>
  <c r="K56" i="1"/>
  <c r="K57" i="1"/>
  <c r="K58" i="1"/>
  <c r="K59" i="1"/>
  <c r="K60" i="1"/>
  <c r="K61" i="1"/>
  <c r="K62" i="1"/>
  <c r="K63" i="1"/>
  <c r="K52" i="1"/>
  <c r="J66" i="1"/>
  <c r="J65" i="1"/>
  <c r="J53" i="1"/>
  <c r="J54" i="1"/>
  <c r="J55" i="1"/>
  <c r="J56" i="1"/>
  <c r="J57" i="1"/>
  <c r="J58" i="1"/>
  <c r="J59" i="1"/>
  <c r="J60" i="1"/>
  <c r="J61" i="1"/>
  <c r="J62" i="1"/>
  <c r="J63" i="1"/>
  <c r="J52" i="1"/>
  <c r="K45" i="1"/>
  <c r="K44" i="1"/>
  <c r="K31" i="1"/>
  <c r="K32" i="1"/>
  <c r="K33" i="1"/>
  <c r="K34" i="1"/>
  <c r="K35" i="1"/>
  <c r="K36" i="1"/>
  <c r="K37" i="1"/>
  <c r="K38" i="1"/>
  <c r="K39" i="1"/>
  <c r="K40" i="1"/>
  <c r="K30" i="1"/>
  <c r="K29" i="1"/>
  <c r="J45" i="1"/>
  <c r="J44" i="1"/>
  <c r="J30" i="1"/>
  <c r="J31" i="1"/>
  <c r="J32" i="1"/>
  <c r="J33" i="1"/>
  <c r="J34" i="1"/>
  <c r="J35" i="1"/>
  <c r="J36" i="1"/>
  <c r="J37" i="1"/>
  <c r="J38" i="1"/>
  <c r="J39" i="1"/>
  <c r="J40" i="1"/>
  <c r="J29" i="1"/>
  <c r="K22" i="1"/>
  <c r="K21" i="1"/>
  <c r="K7" i="1"/>
  <c r="K8" i="1"/>
  <c r="K9" i="1"/>
  <c r="K10" i="1"/>
  <c r="K11" i="1"/>
  <c r="K12" i="1"/>
  <c r="K13" i="1"/>
  <c r="K14" i="1"/>
  <c r="K15" i="1"/>
  <c r="K16" i="1"/>
  <c r="K17" i="1"/>
  <c r="K6" i="1"/>
  <c r="B22" i="3" l="1"/>
  <c r="J68" i="1"/>
  <c r="J47" i="1"/>
  <c r="J72" i="1"/>
  <c r="J75" i="1" s="1"/>
  <c r="J22" i="1" l="1"/>
  <c r="J21" i="1"/>
  <c r="J7" i="1"/>
  <c r="J8" i="1"/>
  <c r="J9" i="1"/>
  <c r="J10" i="1"/>
  <c r="J11" i="1"/>
  <c r="J12" i="1"/>
  <c r="J13" i="1"/>
  <c r="J14" i="1"/>
  <c r="J15" i="1"/>
  <c r="J16" i="1"/>
  <c r="J17" i="1"/>
  <c r="J6" i="1"/>
  <c r="J24" i="1" l="1"/>
  <c r="J80" i="1" s="1"/>
  <c r="G66" i="1"/>
  <c r="G65" i="1"/>
  <c r="G53" i="1"/>
  <c r="G54" i="1"/>
  <c r="G55" i="1"/>
  <c r="G56" i="1"/>
  <c r="G57" i="1"/>
  <c r="G58" i="1"/>
  <c r="G59" i="1"/>
  <c r="G60" i="1"/>
  <c r="G61" i="1"/>
  <c r="G62" i="1"/>
  <c r="G63" i="1"/>
  <c r="G52" i="1"/>
  <c r="G45" i="1"/>
  <c r="G44" i="1"/>
  <c r="G40" i="1"/>
  <c r="G39" i="1"/>
  <c r="G38" i="1"/>
  <c r="G37" i="1"/>
  <c r="G36" i="1"/>
  <c r="G35" i="1"/>
  <c r="G34" i="1"/>
  <c r="G33" i="1"/>
  <c r="G32" i="1"/>
  <c r="G31" i="1"/>
  <c r="G30" i="1"/>
  <c r="G29" i="1"/>
  <c r="G22" i="1"/>
  <c r="G21" i="1"/>
  <c r="D78" i="1"/>
  <c r="G78" i="1" s="1"/>
  <c r="D72" i="1"/>
  <c r="G72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G84" i="1" l="1"/>
  <c r="B24" i="3"/>
  <c r="J81" i="1"/>
  <c r="J82" i="1" s="1"/>
  <c r="G68" i="1"/>
  <c r="G47" i="1"/>
  <c r="G24" i="1"/>
  <c r="G80" i="1" s="1"/>
  <c r="G75" i="1"/>
  <c r="G81" i="1" l="1"/>
  <c r="G82" i="1" s="1"/>
</calcChain>
</file>

<file path=xl/sharedStrings.xml><?xml version="1.0" encoding="utf-8"?>
<sst xmlns="http://schemas.openxmlformats.org/spreadsheetml/2006/main" count="104" uniqueCount="66">
  <si>
    <t>LLOGUER</t>
  </si>
  <si>
    <t>TRASLLATS</t>
  </si>
  <si>
    <t>GESTIÓ RESIDUS</t>
  </si>
  <si>
    <t>TIPUS PLATAFORMA ELEVADORES</t>
  </si>
  <si>
    <t>€ x dia laborable</t>
  </si>
  <si>
    <t>contr. Arbrat</t>
  </si>
  <si>
    <t>equips</t>
  </si>
  <si>
    <t>Import</t>
  </si>
  <si>
    <t>€ trasllat</t>
  </si>
  <si>
    <t>€ gestió residu</t>
  </si>
  <si>
    <t>Trasllats</t>
  </si>
  <si>
    <t>Plataforma  alçadora articulada de 12 m</t>
  </si>
  <si>
    <t>Plataforma  alçadora articulada de 16 m</t>
  </si>
  <si>
    <t>Plataforma  alçadora articulada de 18 m</t>
  </si>
  <si>
    <t>Plataforma  alçadora articulada de 20 m</t>
  </si>
  <si>
    <t>Plataforma  alçadora articulada de 32 m</t>
  </si>
  <si>
    <t>Plataforma telescopica de 43 m</t>
  </si>
  <si>
    <t>Plataforma sobre eruga de 14 m</t>
  </si>
  <si>
    <t>Plataforma sobre eruga de 17 m</t>
  </si>
  <si>
    <t>Plataforma alçadora unipersonal electrica</t>
  </si>
  <si>
    <t>Plataforma alçadora articulada de 16 m autoanivellant</t>
  </si>
  <si>
    <t>Plat. sobre camioneta  de 20 m.</t>
  </si>
  <si>
    <t>Plat. sobre camioneta  de 24 m.</t>
  </si>
  <si>
    <t>lloguer/any</t>
  </si>
  <si>
    <t>Anys</t>
  </si>
  <si>
    <t>€ únic</t>
  </si>
  <si>
    <t>Plataforma 12 m indefinida</t>
  </si>
  <si>
    <t>Plataforma 18 m indefinida</t>
  </si>
  <si>
    <t>TOTAL LLOGUERS (sense/IVA)</t>
  </si>
  <si>
    <t>REPARACIONS A CÀRREC INSTITUT</t>
  </si>
  <si>
    <t>Preu/hora</t>
  </si>
  <si>
    <t>Hores</t>
  </si>
  <si>
    <t>Ma d'obra</t>
  </si>
  <si>
    <t>TOTAL REPARACIONS (sense IVA)</t>
  </si>
  <si>
    <t>COMBUSTIBLE A CÀRREC INSTITUT</t>
  </si>
  <si>
    <t>Preu/litre</t>
  </si>
  <si>
    <t>Litres</t>
  </si>
  <si>
    <t>Preu gestió/L</t>
  </si>
  <si>
    <t>IVA (21%)</t>
  </si>
  <si>
    <t>TOTAL TRASLLATS (sense/IVA)</t>
  </si>
  <si>
    <t xml:space="preserve">Trasllats </t>
  </si>
  <si>
    <t>TOTAL GESTIÓ RESIDUS (sense/IVA)</t>
  </si>
  <si>
    <t>TOTAL IVA NO INCLÒS</t>
  </si>
  <si>
    <t>TOTAL IVA INCLÒS)</t>
  </si>
  <si>
    <t>€ x dia laborable ofert</t>
  </si>
  <si>
    <t>IMPORT OFERT</t>
  </si>
  <si>
    <t>€/Trasllat ofert</t>
  </si>
  <si>
    <t>€ gestió residu ofert</t>
  </si>
  <si>
    <t>Preu/hora ofert</t>
  </si>
  <si>
    <t>REPARACIONS</t>
  </si>
  <si>
    <t>LOT1</t>
  </si>
  <si>
    <t xml:space="preserve"> </t>
  </si>
  <si>
    <t xml:space="preserve">b </t>
  </si>
  <si>
    <t>Recanvis (*)</t>
  </si>
  <si>
    <t>Consum combustible(*)</t>
  </si>
  <si>
    <t>(*) Import no modificable a l'oferta</t>
  </si>
  <si>
    <t>Costos directes</t>
  </si>
  <si>
    <t>Import €</t>
  </si>
  <si>
    <t>TOTAL costos directes</t>
  </si>
  <si>
    <t>Costos indirectes</t>
  </si>
  <si>
    <t>Despeses generals d'estructura</t>
  </si>
  <si>
    <t>Total costos indirectes</t>
  </si>
  <si>
    <t>Benefici industrial</t>
  </si>
  <si>
    <t>PREU NET (sense IVA) (Inclou costos directes + indirectes + benefici industrial)</t>
  </si>
  <si>
    <t>COMPROVACIÓ</t>
  </si>
  <si>
    <t>ANNEX 15_VERIFICACIÓ OFERTA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</si>
</sst>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rgb="FFC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164" fontId="1" fillId="0" borderId="6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3" fontId="1" fillId="0" borderId="6" xfId="0" applyNumberFormat="1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4" fontId="1" fillId="2" borderId="10" xfId="0" applyNumberFormat="1" applyFont="1" applyFill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164" fontId="1" fillId="0" borderId="12" xfId="0" applyNumberFormat="1" applyFont="1" applyBorder="1" applyAlignment="1">
      <alignment vertical="center" wrapText="1"/>
    </xf>
    <xf numFmtId="164" fontId="1" fillId="2" borderId="11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vertical="center" wrapText="1"/>
    </xf>
    <xf numFmtId="4" fontId="1" fillId="3" borderId="6" xfId="0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164" fontId="1" fillId="3" borderId="6" xfId="0" applyNumberFormat="1" applyFont="1" applyFill="1" applyBorder="1" applyAlignment="1">
      <alignment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8" fontId="1" fillId="0" borderId="6" xfId="0" applyNumberFormat="1" applyFont="1" applyBorder="1" applyAlignment="1">
      <alignment horizontal="right" vertical="center" wrapText="1"/>
    </xf>
    <xf numFmtId="8" fontId="1" fillId="4" borderId="6" xfId="0" applyNumberFormat="1" applyFont="1" applyFill="1" applyBorder="1" applyAlignment="1">
      <alignment horizontal="right" vertical="center" wrapText="1"/>
    </xf>
    <xf numFmtId="8" fontId="1" fillId="0" borderId="0" xfId="0" applyNumberFormat="1" applyFont="1" applyAlignment="1">
      <alignment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 wrapText="1"/>
    </xf>
    <xf numFmtId="8" fontId="1" fillId="0" borderId="6" xfId="0" applyNumberFormat="1" applyFont="1" applyBorder="1" applyAlignment="1" applyProtection="1">
      <alignment vertical="center" wrapText="1"/>
      <protection locked="0"/>
    </xf>
    <xf numFmtId="8" fontId="1" fillId="0" borderId="8" xfId="0" applyNumberFormat="1" applyFont="1" applyBorder="1" applyAlignment="1" applyProtection="1">
      <alignment vertical="center" wrapText="1"/>
      <protection locked="0"/>
    </xf>
    <xf numFmtId="8" fontId="1" fillId="3" borderId="0" xfId="0" applyNumberFormat="1" applyFont="1" applyFill="1" applyAlignment="1">
      <alignment vertical="center" wrapText="1"/>
    </xf>
    <xf numFmtId="8" fontId="3" fillId="3" borderId="13" xfId="0" applyNumberFormat="1" applyFont="1" applyFill="1" applyBorder="1" applyAlignment="1">
      <alignment vertical="center" wrapText="1"/>
    </xf>
    <xf numFmtId="8" fontId="3" fillId="0" borderId="13" xfId="0" applyNumberFormat="1" applyFont="1" applyBorder="1" applyAlignment="1">
      <alignment horizontal="center" vertical="center" wrapText="1"/>
    </xf>
    <xf numFmtId="8" fontId="1" fillId="0" borderId="6" xfId="0" applyNumberFormat="1" applyFont="1" applyBorder="1" applyAlignment="1">
      <alignment vertical="center" wrapText="1"/>
    </xf>
    <xf numFmtId="8" fontId="1" fillId="2" borderId="10" xfId="0" applyNumberFormat="1" applyFont="1" applyFill="1" applyBorder="1" applyAlignment="1">
      <alignment vertical="center" wrapText="1"/>
    </xf>
    <xf numFmtId="8" fontId="1" fillId="2" borderId="11" xfId="0" applyNumberFormat="1" applyFont="1" applyFill="1" applyBorder="1" applyAlignment="1">
      <alignment vertical="center" wrapText="1"/>
    </xf>
    <xf numFmtId="8" fontId="1" fillId="2" borderId="11" xfId="0" applyNumberFormat="1" applyFont="1" applyFill="1" applyBorder="1" applyAlignment="1">
      <alignment horizontal="right" vertical="center" wrapText="1"/>
    </xf>
    <xf numFmtId="8" fontId="1" fillId="0" borderId="0" xfId="0" applyNumberFormat="1" applyFont="1" applyAlignment="1">
      <alignment horizontal="right" vertical="center" wrapText="1"/>
    </xf>
    <xf numFmtId="8" fontId="3" fillId="0" borderId="0" xfId="0" applyNumberFormat="1" applyFont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vertical="center" wrapText="1"/>
    </xf>
    <xf numFmtId="0" fontId="3" fillId="6" borderId="0" xfId="0" applyFont="1" applyFill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17" xfId="0" applyFont="1" applyBorder="1" applyProtection="1"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18" xfId="0" applyFont="1" applyBorder="1" applyProtection="1">
      <protection locked="0"/>
    </xf>
    <xf numFmtId="0" fontId="6" fillId="0" borderId="19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20" xfId="0" applyFont="1" applyBorder="1" applyProtection="1">
      <protection locked="0"/>
    </xf>
    <xf numFmtId="0" fontId="6" fillId="7" borderId="5" xfId="0" applyFont="1" applyFill="1" applyBorder="1" applyProtection="1">
      <protection locked="0"/>
    </xf>
    <xf numFmtId="0" fontId="6" fillId="7" borderId="20" xfId="0" applyFont="1" applyFill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20" xfId="0" applyFont="1" applyBorder="1" applyAlignment="1" applyProtection="1">
      <alignment horizontal="center"/>
      <protection locked="0"/>
    </xf>
    <xf numFmtId="0" fontId="5" fillId="7" borderId="5" xfId="0" applyFont="1" applyFill="1" applyBorder="1" applyProtection="1">
      <protection locked="0"/>
    </xf>
    <xf numFmtId="0" fontId="5" fillId="7" borderId="20" xfId="0" applyFont="1" applyFill="1" applyBorder="1" applyProtection="1">
      <protection locked="0"/>
    </xf>
    <xf numFmtId="0" fontId="5" fillId="7" borderId="21" xfId="0" applyFont="1" applyFill="1" applyBorder="1" applyProtection="1">
      <protection locked="0"/>
    </xf>
    <xf numFmtId="0" fontId="6" fillId="7" borderId="22" xfId="0" applyFont="1" applyFill="1" applyBorder="1" applyProtection="1">
      <protection locked="0"/>
    </xf>
    <xf numFmtId="0" fontId="6" fillId="0" borderId="23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5" fillId="5" borderId="24" xfId="0" applyFont="1" applyFill="1" applyBorder="1" applyAlignment="1" applyProtection="1">
      <alignment wrapText="1"/>
      <protection locked="0"/>
    </xf>
    <xf numFmtId="0" fontId="7" fillId="6" borderId="14" xfId="0" applyFont="1" applyFill="1" applyBorder="1"/>
    <xf numFmtId="0" fontId="7" fillId="6" borderId="16" xfId="0" applyFont="1" applyFill="1" applyBorder="1" applyAlignment="1">
      <alignment horizontal="center"/>
    </xf>
    <xf numFmtId="0" fontId="6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DADES\AREA%20ADMINISTRACIO\H139%20Contractacio\ARXIU_TREBALL_EXPEDIENTS\0_Expedients_2019_202x\2027\prep_270002\COSTOS%20LOT%201_270002_V3xpg.xlsx" TargetMode="External"/><Relationship Id="rId1" Type="http://schemas.openxmlformats.org/officeDocument/2006/relationships/externalLinkPath" Target="/DADES/AREA%20ADMINISTRACIO/H139%20Contractacio/ARXIU_TREBALL_EXPEDIENTS/0_Expedients_2019_202x/2027/prep_270002/COSTOS%20LOT%201_270002_V3xp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os salarials"/>
      <sheetName val="Full despeses salarials XPG"/>
      <sheetName val="Amortitzacions"/>
      <sheetName val="Full2"/>
      <sheetName val="Assegurances"/>
      <sheetName val="Reparacions a càrrec"/>
      <sheetName val="Càlculs bàsics_nou"/>
      <sheetName val="xpg"/>
      <sheetName val="PPOST SORTIDA"/>
      <sheetName val="Anne1_model nou2"/>
      <sheetName val="Resum Estudi Costos_nou"/>
      <sheetName val="Anne2_model nou"/>
      <sheetName val="VEC"/>
      <sheetName val="Preus llogu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E3">
            <v>68</v>
          </cell>
        </row>
        <row r="4">
          <cell r="E4">
            <v>76</v>
          </cell>
        </row>
        <row r="5">
          <cell r="E5">
            <v>262</v>
          </cell>
        </row>
        <row r="6">
          <cell r="E6">
            <v>46</v>
          </cell>
        </row>
        <row r="7">
          <cell r="E7">
            <v>30</v>
          </cell>
        </row>
        <row r="8">
          <cell r="E8">
            <v>30</v>
          </cell>
        </row>
        <row r="9">
          <cell r="E9">
            <v>38</v>
          </cell>
        </row>
        <row r="10">
          <cell r="E10">
            <v>38</v>
          </cell>
        </row>
        <row r="11">
          <cell r="E11">
            <v>16</v>
          </cell>
        </row>
        <row r="12">
          <cell r="E12">
            <v>30</v>
          </cell>
        </row>
        <row r="13">
          <cell r="E13">
            <v>150</v>
          </cell>
        </row>
        <row r="14">
          <cell r="E14">
            <v>46</v>
          </cell>
        </row>
      </sheetData>
      <sheetData sheetId="7">
        <row r="70">
          <cell r="F70">
            <v>75.23</v>
          </cell>
        </row>
        <row r="75">
          <cell r="F75">
            <v>2.38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AA6E-798B-4140-8940-0DB74FC7072F}">
  <dimension ref="B1:M84"/>
  <sheetViews>
    <sheetView workbookViewId="0">
      <selection activeCell="B1" sqref="B1:B1048576"/>
    </sheetView>
  </sheetViews>
  <sheetFormatPr defaultColWidth="11.453125" defaultRowHeight="13" x14ac:dyDescent="0.35"/>
  <cols>
    <col min="1" max="1" width="4.1796875" style="1" customWidth="1"/>
    <col min="2" max="2" width="33.1796875" style="1" customWidth="1"/>
    <col min="3" max="3" width="0.7265625" style="1" customWidth="1"/>
    <col min="4" max="4" width="10.453125" style="1" bestFit="1" customWidth="1"/>
    <col min="5" max="5" width="10.7265625" style="1" customWidth="1"/>
    <col min="6" max="6" width="7.1796875" style="2" customWidth="1"/>
    <col min="7" max="7" width="11.26953125" style="1" bestFit="1" customWidth="1"/>
    <col min="8" max="8" width="2.26953125" style="1" customWidth="1"/>
    <col min="9" max="10" width="11.453125" style="53"/>
    <col min="11" max="11" width="34.36328125" style="1" customWidth="1"/>
    <col min="12" max="16384" width="11.453125" style="1"/>
  </cols>
  <sheetData>
    <row r="1" spans="2:11" ht="13.5" thickBot="1" x14ac:dyDescent="0.4"/>
    <row r="2" spans="2:11" s="5" customFormat="1" ht="16.5" thickBot="1" x14ac:dyDescent="0.4">
      <c r="B2" s="3" t="s">
        <v>50</v>
      </c>
      <c r="C2" s="4"/>
      <c r="D2" s="47" t="s">
        <v>0</v>
      </c>
      <c r="E2" s="48"/>
      <c r="F2" s="48"/>
      <c r="G2" s="48"/>
      <c r="H2" s="48"/>
      <c r="I2" s="48"/>
      <c r="J2" s="49"/>
    </row>
    <row r="3" spans="2:11" x14ac:dyDescent="0.35">
      <c r="B3" s="6"/>
      <c r="D3" s="6"/>
      <c r="G3" s="7"/>
    </row>
    <row r="4" spans="2:11" s="12" customFormat="1" ht="39" x14ac:dyDescent="0.35">
      <c r="B4" s="8" t="s">
        <v>3</v>
      </c>
      <c r="C4" s="9"/>
      <c r="D4" s="10" t="s">
        <v>4</v>
      </c>
      <c r="E4" s="10" t="s">
        <v>5</v>
      </c>
      <c r="F4" s="10" t="s">
        <v>6</v>
      </c>
      <c r="G4" s="11" t="s">
        <v>7</v>
      </c>
      <c r="I4" s="54" t="s">
        <v>44</v>
      </c>
      <c r="J4" s="54" t="s">
        <v>45</v>
      </c>
    </row>
    <row r="5" spans="2:11" s="12" customFormat="1" ht="7.5" customHeight="1" x14ac:dyDescent="0.35">
      <c r="B5" s="13"/>
      <c r="C5" s="9"/>
      <c r="D5" s="14"/>
      <c r="G5" s="15"/>
      <c r="I5" s="55"/>
      <c r="J5" s="55"/>
    </row>
    <row r="6" spans="2:11" x14ac:dyDescent="0.35">
      <c r="B6" s="16" t="s">
        <v>11</v>
      </c>
      <c r="C6" s="16"/>
      <c r="D6" s="17">
        <v>94.08</v>
      </c>
      <c r="E6" s="18">
        <f>'[1]Càlculs bàsics_nou'!E3</f>
        <v>68</v>
      </c>
      <c r="F6" s="18">
        <v>2</v>
      </c>
      <c r="G6" s="17">
        <f t="shared" ref="G6:G17" si="0">+D6*E6*F6</f>
        <v>12794.88</v>
      </c>
      <c r="I6" s="56"/>
      <c r="J6" s="51">
        <f>+ROUND(E6*F6*I6,2)</f>
        <v>0</v>
      </c>
      <c r="K6" s="1" t="str">
        <f>+IF(I6&gt;D6,"Preu ofert superior a import sortida","")</f>
        <v/>
      </c>
    </row>
    <row r="7" spans="2:11" x14ac:dyDescent="0.35">
      <c r="B7" s="16" t="s">
        <v>12</v>
      </c>
      <c r="C7" s="16"/>
      <c r="D7" s="17">
        <v>118.82</v>
      </c>
      <c r="E7" s="18">
        <f>'[1]Càlculs bàsics_nou'!E4</f>
        <v>76</v>
      </c>
      <c r="F7" s="18">
        <v>2</v>
      </c>
      <c r="G7" s="17">
        <f t="shared" si="0"/>
        <v>18060.64</v>
      </c>
      <c r="I7" s="56"/>
      <c r="J7" s="51">
        <f t="shared" ref="J7:J17" si="1">+ROUND(E7*F7*I7,2)</f>
        <v>0</v>
      </c>
      <c r="K7" s="1" t="str">
        <f t="shared" ref="K7:K17" si="2">+IF(I7&gt;D7,"Preu ofert superior a import sortida","")</f>
        <v/>
      </c>
    </row>
    <row r="8" spans="2:11" x14ac:dyDescent="0.35">
      <c r="B8" s="16" t="s">
        <v>13</v>
      </c>
      <c r="C8" s="16"/>
      <c r="D8" s="17">
        <v>140.33000000000001</v>
      </c>
      <c r="E8" s="18">
        <f>'[1]Càlculs bàsics_nou'!E5</f>
        <v>262</v>
      </c>
      <c r="F8" s="18">
        <v>6</v>
      </c>
      <c r="G8" s="17">
        <f t="shared" si="0"/>
        <v>220598.76000000004</v>
      </c>
      <c r="I8" s="56"/>
      <c r="J8" s="51">
        <f t="shared" si="1"/>
        <v>0</v>
      </c>
      <c r="K8" s="1" t="str">
        <f t="shared" si="2"/>
        <v/>
      </c>
    </row>
    <row r="9" spans="2:11" x14ac:dyDescent="0.35">
      <c r="B9" s="16" t="s">
        <v>14</v>
      </c>
      <c r="C9" s="16"/>
      <c r="D9" s="17">
        <v>179.78</v>
      </c>
      <c r="E9" s="18">
        <f>'[1]Càlculs bàsics_nou'!E6</f>
        <v>46</v>
      </c>
      <c r="F9" s="18">
        <v>1</v>
      </c>
      <c r="G9" s="17">
        <f t="shared" si="0"/>
        <v>8269.8799999999992</v>
      </c>
      <c r="I9" s="56"/>
      <c r="J9" s="51">
        <f t="shared" si="1"/>
        <v>0</v>
      </c>
      <c r="K9" s="1" t="str">
        <f t="shared" si="2"/>
        <v/>
      </c>
    </row>
    <row r="10" spans="2:11" x14ac:dyDescent="0.35">
      <c r="B10" s="16" t="s">
        <v>15</v>
      </c>
      <c r="C10" s="16"/>
      <c r="D10" s="17">
        <v>344.7</v>
      </c>
      <c r="E10" s="18">
        <f>'[1]Càlculs bàsics_nou'!E7</f>
        <v>30</v>
      </c>
      <c r="F10" s="18">
        <v>1</v>
      </c>
      <c r="G10" s="17">
        <f t="shared" si="0"/>
        <v>10341</v>
      </c>
      <c r="I10" s="56"/>
      <c r="J10" s="51">
        <f t="shared" si="1"/>
        <v>0</v>
      </c>
      <c r="K10" s="1" t="str">
        <f t="shared" si="2"/>
        <v/>
      </c>
    </row>
    <row r="11" spans="2:11" x14ac:dyDescent="0.35">
      <c r="B11" s="16" t="s">
        <v>16</v>
      </c>
      <c r="C11" s="16"/>
      <c r="D11" s="17">
        <v>468.47</v>
      </c>
      <c r="E11" s="18">
        <f>'[1]Càlculs bàsics_nou'!E8</f>
        <v>30</v>
      </c>
      <c r="F11" s="18">
        <v>1</v>
      </c>
      <c r="G11" s="17">
        <f t="shared" si="0"/>
        <v>14054.1</v>
      </c>
      <c r="I11" s="56"/>
      <c r="J11" s="51">
        <f t="shared" si="1"/>
        <v>0</v>
      </c>
      <c r="K11" s="1" t="str">
        <f t="shared" si="2"/>
        <v/>
      </c>
    </row>
    <row r="12" spans="2:11" x14ac:dyDescent="0.35">
      <c r="B12" s="16" t="s">
        <v>17</v>
      </c>
      <c r="C12" s="16"/>
      <c r="D12" s="17">
        <v>140</v>
      </c>
      <c r="E12" s="18">
        <f>'[1]Càlculs bàsics_nou'!E9</f>
        <v>38</v>
      </c>
      <c r="F12" s="18">
        <v>2</v>
      </c>
      <c r="G12" s="17">
        <f t="shared" si="0"/>
        <v>10640</v>
      </c>
      <c r="I12" s="56"/>
      <c r="J12" s="51">
        <f t="shared" si="1"/>
        <v>0</v>
      </c>
      <c r="K12" s="1" t="str">
        <f t="shared" si="2"/>
        <v/>
      </c>
    </row>
    <row r="13" spans="2:11" x14ac:dyDescent="0.35">
      <c r="B13" s="16" t="s">
        <v>18</v>
      </c>
      <c r="C13" s="16"/>
      <c r="D13" s="17">
        <v>170.51</v>
      </c>
      <c r="E13" s="18">
        <f>'[1]Càlculs bàsics_nou'!E10</f>
        <v>38</v>
      </c>
      <c r="F13" s="18">
        <v>1</v>
      </c>
      <c r="G13" s="17">
        <f t="shared" si="0"/>
        <v>6479.3799999999992</v>
      </c>
      <c r="I13" s="56"/>
      <c r="J13" s="51">
        <f t="shared" si="1"/>
        <v>0</v>
      </c>
      <c r="K13" s="1" t="str">
        <f t="shared" si="2"/>
        <v/>
      </c>
    </row>
    <row r="14" spans="2:11" x14ac:dyDescent="0.35">
      <c r="B14" s="16" t="s">
        <v>19</v>
      </c>
      <c r="C14" s="16"/>
      <c r="D14" s="17">
        <v>57.55</v>
      </c>
      <c r="E14" s="18">
        <f>'[1]Càlculs bàsics_nou'!E11</f>
        <v>16</v>
      </c>
      <c r="F14" s="18">
        <v>1</v>
      </c>
      <c r="G14" s="17">
        <f t="shared" si="0"/>
        <v>920.8</v>
      </c>
      <c r="I14" s="56"/>
      <c r="J14" s="51">
        <f t="shared" si="1"/>
        <v>0</v>
      </c>
      <c r="K14" s="1" t="str">
        <f t="shared" si="2"/>
        <v/>
      </c>
    </row>
    <row r="15" spans="2:11" ht="26" x14ac:dyDescent="0.35">
      <c r="B15" s="16" t="s">
        <v>20</v>
      </c>
      <c r="C15" s="16"/>
      <c r="D15" s="17">
        <v>177.39</v>
      </c>
      <c r="E15" s="18">
        <f>'[1]Càlculs bàsics_nou'!E12</f>
        <v>30</v>
      </c>
      <c r="F15" s="18">
        <v>1</v>
      </c>
      <c r="G15" s="17">
        <f t="shared" si="0"/>
        <v>5321.7</v>
      </c>
      <c r="I15" s="56"/>
      <c r="J15" s="51">
        <f t="shared" si="1"/>
        <v>0</v>
      </c>
      <c r="K15" s="1" t="str">
        <f t="shared" si="2"/>
        <v/>
      </c>
    </row>
    <row r="16" spans="2:11" x14ac:dyDescent="0.35">
      <c r="B16" s="16" t="s">
        <v>21</v>
      </c>
      <c r="C16" s="16"/>
      <c r="D16" s="17">
        <v>213.88</v>
      </c>
      <c r="E16" s="18">
        <f>'[1]Càlculs bàsics_nou'!E13</f>
        <v>150</v>
      </c>
      <c r="F16" s="18">
        <v>6</v>
      </c>
      <c r="G16" s="17">
        <f t="shared" si="0"/>
        <v>192492</v>
      </c>
      <c r="I16" s="56"/>
      <c r="J16" s="51">
        <f t="shared" si="1"/>
        <v>0</v>
      </c>
      <c r="K16" s="1" t="str">
        <f t="shared" si="2"/>
        <v/>
      </c>
    </row>
    <row r="17" spans="2:13" x14ac:dyDescent="0.35">
      <c r="B17" s="16" t="s">
        <v>22</v>
      </c>
      <c r="C17" s="16"/>
      <c r="D17" s="17">
        <v>235.94</v>
      </c>
      <c r="E17" s="18">
        <f>'[1]Càlculs bàsics_nou'!E14</f>
        <v>46</v>
      </c>
      <c r="F17" s="18">
        <v>1</v>
      </c>
      <c r="G17" s="17">
        <f t="shared" si="0"/>
        <v>10853.24</v>
      </c>
      <c r="I17" s="56"/>
      <c r="J17" s="51">
        <f t="shared" si="1"/>
        <v>0</v>
      </c>
      <c r="K17" s="1" t="str">
        <f t="shared" si="2"/>
        <v/>
      </c>
    </row>
    <row r="18" spans="2:13" ht="3.75" customHeight="1" x14ac:dyDescent="0.35">
      <c r="B18" s="6"/>
      <c r="D18" s="20"/>
      <c r="E18" s="21"/>
      <c r="F18" s="21"/>
      <c r="G18" s="22"/>
    </row>
    <row r="19" spans="2:13" x14ac:dyDescent="0.35">
      <c r="B19" s="6"/>
      <c r="D19" s="23" t="s">
        <v>23</v>
      </c>
      <c r="E19" s="24" t="s">
        <v>24</v>
      </c>
      <c r="F19" s="25"/>
      <c r="G19" s="22"/>
      <c r="M19" s="1" t="s">
        <v>51</v>
      </c>
    </row>
    <row r="20" spans="2:13" ht="3.75" customHeight="1" x14ac:dyDescent="0.35">
      <c r="B20" s="6"/>
      <c r="D20" s="20"/>
      <c r="E20" s="21"/>
      <c r="F20" s="1"/>
      <c r="G20" s="22"/>
    </row>
    <row r="21" spans="2:13" x14ac:dyDescent="0.35">
      <c r="B21" s="27" t="s">
        <v>26</v>
      </c>
      <c r="D21" s="26">
        <v>15546.06</v>
      </c>
      <c r="E21" s="28">
        <v>2</v>
      </c>
      <c r="F21" s="16">
        <v>1</v>
      </c>
      <c r="G21" s="17">
        <f>+D21*E21*F21</f>
        <v>31092.12</v>
      </c>
      <c r="I21" s="57"/>
      <c r="J21" s="51">
        <f t="shared" ref="J21:J22" si="3">+ROUND(E21*F21*I21,2)</f>
        <v>0</v>
      </c>
      <c r="K21" s="1" t="str">
        <f t="shared" ref="K21:K22" si="4">+IF(I21&gt;D21,"Preu ofert superior a import sortida","")</f>
        <v/>
      </c>
    </row>
    <row r="22" spans="2:13" x14ac:dyDescent="0.35">
      <c r="B22" s="27" t="s">
        <v>27</v>
      </c>
      <c r="D22" s="26">
        <v>17818.72</v>
      </c>
      <c r="E22" s="28">
        <v>2</v>
      </c>
      <c r="F22" s="16">
        <v>2</v>
      </c>
      <c r="G22" s="17">
        <f>+D22*E22*F22</f>
        <v>71274.880000000005</v>
      </c>
      <c r="I22" s="57"/>
      <c r="J22" s="51">
        <f t="shared" si="3"/>
        <v>0</v>
      </c>
      <c r="K22" s="1" t="str">
        <f t="shared" si="4"/>
        <v/>
      </c>
    </row>
    <row r="23" spans="2:13" ht="5.25" customHeight="1" x14ac:dyDescent="0.35">
      <c r="B23" s="6"/>
      <c r="D23" s="20"/>
      <c r="E23" s="21"/>
      <c r="F23" s="21"/>
      <c r="G23" s="22"/>
    </row>
    <row r="24" spans="2:13" x14ac:dyDescent="0.35">
      <c r="B24" s="29" t="s">
        <v>28</v>
      </c>
      <c r="D24" s="6"/>
      <c r="F24" s="1"/>
      <c r="G24" s="30">
        <f>SUM(G6:G22)</f>
        <v>613193.38</v>
      </c>
      <c r="J24" s="52">
        <f>SUM(J6:J22)</f>
        <v>0</v>
      </c>
    </row>
    <row r="25" spans="2:13" s="36" customFormat="1" ht="13.5" thickBot="1" x14ac:dyDescent="0.4">
      <c r="B25" s="37"/>
      <c r="D25" s="37"/>
      <c r="G25" s="38"/>
      <c r="I25" s="58"/>
      <c r="J25" s="58"/>
    </row>
    <row r="26" spans="2:13" s="36" customFormat="1" ht="15.75" customHeight="1" thickBot="1" x14ac:dyDescent="0.4">
      <c r="B26" s="37"/>
      <c r="D26" s="47" t="s">
        <v>1</v>
      </c>
      <c r="E26" s="48"/>
      <c r="F26" s="48"/>
      <c r="G26" s="48"/>
      <c r="H26" s="48"/>
      <c r="I26" s="48"/>
      <c r="J26" s="49"/>
    </row>
    <row r="27" spans="2:13" s="36" customFormat="1" ht="26" x14ac:dyDescent="0.35">
      <c r="B27" s="8" t="s">
        <v>3</v>
      </c>
      <c r="D27" s="42" t="s">
        <v>8</v>
      </c>
      <c r="E27" s="44" t="s">
        <v>40</v>
      </c>
      <c r="F27" s="42"/>
      <c r="G27" s="42" t="s">
        <v>7</v>
      </c>
      <c r="I27" s="59" t="s">
        <v>46</v>
      </c>
      <c r="J27" s="60" t="s">
        <v>45</v>
      </c>
    </row>
    <row r="28" spans="2:13" s="36" customFormat="1" ht="3.75" customHeight="1" x14ac:dyDescent="0.35">
      <c r="B28" s="13"/>
      <c r="D28" s="37"/>
      <c r="G28" s="38"/>
      <c r="I28" s="58"/>
      <c r="J28" s="58"/>
    </row>
    <row r="29" spans="2:13" s="36" customFormat="1" x14ac:dyDescent="0.35">
      <c r="B29" s="16" t="s">
        <v>11</v>
      </c>
      <c r="D29" s="17">
        <v>304.2</v>
      </c>
      <c r="E29" s="18">
        <v>26</v>
      </c>
      <c r="G29" s="41">
        <f t="shared" ref="G29:G40" si="5">+D29*E29</f>
        <v>7909.2</v>
      </c>
      <c r="I29" s="57"/>
      <c r="J29" s="51">
        <f>+ROUND(E29*I29,2)</f>
        <v>0</v>
      </c>
      <c r="K29" s="1" t="str">
        <f t="shared" ref="K29:K40" si="6">+IF(I29&gt;D29,"Preu ofert superior a import sortida","")</f>
        <v/>
      </c>
    </row>
    <row r="30" spans="2:13" s="36" customFormat="1" x14ac:dyDescent="0.35">
      <c r="B30" s="16" t="s">
        <v>12</v>
      </c>
      <c r="D30" s="17">
        <v>304.2</v>
      </c>
      <c r="E30" s="18">
        <v>24</v>
      </c>
      <c r="G30" s="41">
        <f t="shared" si="5"/>
        <v>7300.7999999999993</v>
      </c>
      <c r="I30" s="57"/>
      <c r="J30" s="51">
        <f t="shared" ref="J30:J40" si="7">+ROUND(E30*I30,2)</f>
        <v>0</v>
      </c>
      <c r="K30" s="1" t="str">
        <f t="shared" si="6"/>
        <v/>
      </c>
    </row>
    <row r="31" spans="2:13" s="36" customFormat="1" x14ac:dyDescent="0.35">
      <c r="B31" s="16" t="s">
        <v>13</v>
      </c>
      <c r="D31" s="17">
        <v>304.2</v>
      </c>
      <c r="E31" s="18">
        <v>48</v>
      </c>
      <c r="G31" s="41">
        <f t="shared" si="5"/>
        <v>14601.599999999999</v>
      </c>
      <c r="I31" s="57"/>
      <c r="J31" s="51">
        <f t="shared" si="7"/>
        <v>0</v>
      </c>
      <c r="K31" s="1" t="str">
        <f t="shared" si="6"/>
        <v/>
      </c>
    </row>
    <row r="32" spans="2:13" s="36" customFormat="1" x14ac:dyDescent="0.35">
      <c r="B32" s="16" t="s">
        <v>14</v>
      </c>
      <c r="D32" s="17">
        <v>365.06</v>
      </c>
      <c r="E32" s="18">
        <v>8</v>
      </c>
      <c r="G32" s="41">
        <f t="shared" si="5"/>
        <v>2920.48</v>
      </c>
      <c r="I32" s="57"/>
      <c r="J32" s="51">
        <f t="shared" si="7"/>
        <v>0</v>
      </c>
      <c r="K32" s="1" t="str">
        <f t="shared" si="6"/>
        <v/>
      </c>
    </row>
    <row r="33" spans="2:12" s="36" customFormat="1" x14ac:dyDescent="0.35">
      <c r="B33" s="16" t="s">
        <v>15</v>
      </c>
      <c r="D33" s="17">
        <v>486.77</v>
      </c>
      <c r="E33" s="18">
        <v>3</v>
      </c>
      <c r="G33" s="41">
        <f t="shared" si="5"/>
        <v>1460.31</v>
      </c>
      <c r="I33" s="57"/>
      <c r="J33" s="51">
        <f t="shared" si="7"/>
        <v>0</v>
      </c>
      <c r="K33" s="1" t="str">
        <f t="shared" si="6"/>
        <v/>
      </c>
    </row>
    <row r="34" spans="2:12" s="36" customFormat="1" x14ac:dyDescent="0.35">
      <c r="B34" s="16" t="s">
        <v>16</v>
      </c>
      <c r="D34" s="17">
        <v>486.77</v>
      </c>
      <c r="E34" s="18">
        <v>3</v>
      </c>
      <c r="G34" s="41">
        <f t="shared" si="5"/>
        <v>1460.31</v>
      </c>
      <c r="I34" s="57"/>
      <c r="J34" s="51">
        <f t="shared" si="7"/>
        <v>0</v>
      </c>
      <c r="K34" s="1" t="str">
        <f t="shared" si="6"/>
        <v/>
      </c>
    </row>
    <row r="35" spans="2:12" s="36" customFormat="1" x14ac:dyDescent="0.35">
      <c r="B35" s="16" t="s">
        <v>17</v>
      </c>
      <c r="D35" s="17">
        <v>334.64</v>
      </c>
      <c r="E35" s="18">
        <v>14</v>
      </c>
      <c r="G35" s="41">
        <f t="shared" si="5"/>
        <v>4684.96</v>
      </c>
      <c r="I35" s="57"/>
      <c r="J35" s="51">
        <f t="shared" si="7"/>
        <v>0</v>
      </c>
      <c r="K35" s="1" t="str">
        <f t="shared" si="6"/>
        <v/>
      </c>
      <c r="L35" s="36" t="s">
        <v>52</v>
      </c>
    </row>
    <row r="36" spans="2:12" s="36" customFormat="1" x14ac:dyDescent="0.35">
      <c r="B36" s="16" t="s">
        <v>18</v>
      </c>
      <c r="D36" s="17">
        <v>334.64</v>
      </c>
      <c r="E36" s="18">
        <v>10</v>
      </c>
      <c r="G36" s="41">
        <f t="shared" si="5"/>
        <v>3346.3999999999996</v>
      </c>
      <c r="I36" s="57"/>
      <c r="J36" s="51">
        <f t="shared" si="7"/>
        <v>0</v>
      </c>
      <c r="K36" s="1" t="str">
        <f t="shared" si="6"/>
        <v/>
      </c>
    </row>
    <row r="37" spans="2:12" s="36" customFormat="1" x14ac:dyDescent="0.35">
      <c r="B37" s="16" t="s">
        <v>19</v>
      </c>
      <c r="D37" s="17">
        <v>283.91999999999996</v>
      </c>
      <c r="E37" s="18">
        <v>3</v>
      </c>
      <c r="G37" s="41">
        <f t="shared" si="5"/>
        <v>851.75999999999988</v>
      </c>
      <c r="I37" s="57"/>
      <c r="J37" s="51">
        <f t="shared" si="7"/>
        <v>0</v>
      </c>
      <c r="K37" s="1" t="str">
        <f t="shared" si="6"/>
        <v/>
      </c>
    </row>
    <row r="38" spans="2:12" s="36" customFormat="1" ht="26" x14ac:dyDescent="0.35">
      <c r="B38" s="16" t="s">
        <v>20</v>
      </c>
      <c r="D38" s="17">
        <v>304.2</v>
      </c>
      <c r="E38" s="18">
        <v>10</v>
      </c>
      <c r="G38" s="41">
        <f t="shared" si="5"/>
        <v>3042</v>
      </c>
      <c r="I38" s="57"/>
      <c r="J38" s="51">
        <f t="shared" si="7"/>
        <v>0</v>
      </c>
      <c r="K38" s="1" t="str">
        <f t="shared" si="6"/>
        <v/>
      </c>
    </row>
    <row r="39" spans="2:12" s="36" customFormat="1" x14ac:dyDescent="0.35">
      <c r="B39" s="16" t="s">
        <v>21</v>
      </c>
      <c r="D39" s="17">
        <v>365.06</v>
      </c>
      <c r="E39" s="18">
        <v>78</v>
      </c>
      <c r="G39" s="41">
        <f t="shared" si="5"/>
        <v>28474.68</v>
      </c>
      <c r="I39" s="57"/>
      <c r="J39" s="51">
        <f t="shared" si="7"/>
        <v>0</v>
      </c>
      <c r="K39" s="1" t="str">
        <f t="shared" si="6"/>
        <v/>
      </c>
    </row>
    <row r="40" spans="2:12" s="36" customFormat="1" x14ac:dyDescent="0.35">
      <c r="B40" s="16" t="s">
        <v>22</v>
      </c>
      <c r="D40" s="17">
        <v>365.06</v>
      </c>
      <c r="E40" s="18">
        <v>6</v>
      </c>
      <c r="G40" s="41">
        <f t="shared" si="5"/>
        <v>2190.36</v>
      </c>
      <c r="I40" s="57"/>
      <c r="J40" s="51">
        <f t="shared" si="7"/>
        <v>0</v>
      </c>
      <c r="K40" s="1" t="str">
        <f t="shared" si="6"/>
        <v/>
      </c>
    </row>
    <row r="41" spans="2:12" s="36" customFormat="1" ht="4.5" customHeight="1" x14ac:dyDescent="0.35">
      <c r="B41" s="6"/>
      <c r="D41" s="19"/>
      <c r="E41" s="21"/>
      <c r="G41" s="38"/>
      <c r="I41" s="58"/>
      <c r="J41" s="58"/>
    </row>
    <row r="42" spans="2:12" s="36" customFormat="1" ht="7.5" customHeight="1" x14ac:dyDescent="0.35">
      <c r="B42" s="6"/>
      <c r="D42" s="24" t="s">
        <v>25</v>
      </c>
      <c r="E42" s="21"/>
      <c r="G42" s="38"/>
      <c r="I42" s="58"/>
      <c r="J42" s="58"/>
    </row>
    <row r="43" spans="2:12" s="36" customFormat="1" ht="3" customHeight="1" x14ac:dyDescent="0.35">
      <c r="B43" s="6"/>
      <c r="D43" s="21"/>
      <c r="E43" s="21"/>
      <c r="G43" s="38"/>
      <c r="I43" s="58"/>
      <c r="J43" s="58"/>
    </row>
    <row r="44" spans="2:12" s="36" customFormat="1" x14ac:dyDescent="0.35">
      <c r="B44" s="27" t="s">
        <v>26</v>
      </c>
      <c r="D44" s="26">
        <v>304.2</v>
      </c>
      <c r="E44" s="16">
        <v>2</v>
      </c>
      <c r="G44" s="41">
        <f>+D44*E44</f>
        <v>608.4</v>
      </c>
      <c r="I44" s="57"/>
      <c r="J44" s="51">
        <f t="shared" ref="J44:J45" si="8">+ROUND(E44*I44,2)</f>
        <v>0</v>
      </c>
      <c r="K44" s="1" t="str">
        <f t="shared" ref="K44:K45" si="9">+IF(I44&gt;D44,"Preu ofert superior a import sortida","")</f>
        <v/>
      </c>
    </row>
    <row r="45" spans="2:12" s="36" customFormat="1" x14ac:dyDescent="0.35">
      <c r="B45" s="27" t="s">
        <v>27</v>
      </c>
      <c r="D45" s="26">
        <v>304.2</v>
      </c>
      <c r="E45" s="16">
        <v>4</v>
      </c>
      <c r="G45" s="41">
        <f>+D45*E45</f>
        <v>1216.8</v>
      </c>
      <c r="I45" s="57"/>
      <c r="J45" s="51">
        <f t="shared" si="8"/>
        <v>0</v>
      </c>
      <c r="K45" s="1" t="str">
        <f t="shared" si="9"/>
        <v/>
      </c>
    </row>
    <row r="46" spans="2:12" s="36" customFormat="1" ht="9" customHeight="1" x14ac:dyDescent="0.35">
      <c r="B46" s="6"/>
      <c r="D46" s="37"/>
      <c r="G46" s="38"/>
      <c r="I46" s="58"/>
      <c r="J46" s="58"/>
    </row>
    <row r="47" spans="2:12" s="36" customFormat="1" x14ac:dyDescent="0.35">
      <c r="B47" s="29" t="s">
        <v>39</v>
      </c>
      <c r="D47" s="37"/>
      <c r="G47" s="30">
        <f>SUM(G29:G45)</f>
        <v>80068.06</v>
      </c>
      <c r="I47" s="58"/>
      <c r="J47" s="62">
        <f>SUM(J29:J45)</f>
        <v>0</v>
      </c>
    </row>
    <row r="48" spans="2:12" s="36" customFormat="1" ht="13.5" thickBot="1" x14ac:dyDescent="0.4">
      <c r="B48" s="35"/>
      <c r="D48" s="37"/>
      <c r="G48" s="38"/>
      <c r="I48" s="58"/>
      <c r="J48" s="58"/>
    </row>
    <row r="49" spans="2:12" s="36" customFormat="1" ht="15.75" customHeight="1" thickBot="1" x14ac:dyDescent="0.4">
      <c r="B49" s="37"/>
      <c r="D49" s="47" t="s">
        <v>2</v>
      </c>
      <c r="E49" s="48"/>
      <c r="F49" s="48"/>
      <c r="G49" s="48"/>
      <c r="H49" s="48"/>
      <c r="I49" s="48"/>
      <c r="J49" s="49"/>
    </row>
    <row r="50" spans="2:12" s="36" customFormat="1" ht="26" x14ac:dyDescent="0.35">
      <c r="B50" s="8" t="s">
        <v>3</v>
      </c>
      <c r="D50" s="42" t="s">
        <v>9</v>
      </c>
      <c r="E50" s="43" t="s">
        <v>10</v>
      </c>
      <c r="F50" s="42"/>
      <c r="G50" s="42" t="s">
        <v>7</v>
      </c>
      <c r="I50" s="60" t="s">
        <v>47</v>
      </c>
      <c r="J50" s="60" t="s">
        <v>45</v>
      </c>
    </row>
    <row r="51" spans="2:12" s="36" customFormat="1" ht="6" customHeight="1" x14ac:dyDescent="0.35">
      <c r="B51" s="13"/>
      <c r="D51" s="37"/>
      <c r="G51" s="38"/>
      <c r="I51" s="58"/>
      <c r="J51" s="58"/>
    </row>
    <row r="52" spans="2:12" s="36" customFormat="1" x14ac:dyDescent="0.35">
      <c r="B52" s="16" t="s">
        <v>11</v>
      </c>
      <c r="D52" s="26">
        <v>18</v>
      </c>
      <c r="E52" s="40">
        <v>26</v>
      </c>
      <c r="F52" s="40"/>
      <c r="G52" s="41">
        <f>+D52*E52</f>
        <v>468</v>
      </c>
      <c r="I52" s="57"/>
      <c r="J52" s="51">
        <f t="shared" ref="J52:J66" si="10">+ROUND(E52*I52,2)</f>
        <v>0</v>
      </c>
      <c r="K52" s="1" t="str">
        <f t="shared" ref="K52:K66" si="11">+IF(I52&gt;D52,"Preu ofert superior a import sortida","")</f>
        <v/>
      </c>
    </row>
    <row r="53" spans="2:12" s="36" customFormat="1" x14ac:dyDescent="0.35">
      <c r="B53" s="16" t="s">
        <v>12</v>
      </c>
      <c r="D53" s="26">
        <v>18</v>
      </c>
      <c r="E53" s="40">
        <v>24</v>
      </c>
      <c r="F53" s="40"/>
      <c r="G53" s="41">
        <f t="shared" ref="G53:G63" si="12">+D53*E53</f>
        <v>432</v>
      </c>
      <c r="I53" s="57"/>
      <c r="J53" s="51">
        <f t="shared" si="10"/>
        <v>0</v>
      </c>
      <c r="K53" s="1" t="str">
        <f t="shared" si="11"/>
        <v/>
      </c>
    </row>
    <row r="54" spans="2:12" s="36" customFormat="1" x14ac:dyDescent="0.35">
      <c r="B54" s="16" t="s">
        <v>13</v>
      </c>
      <c r="D54" s="26">
        <v>18</v>
      </c>
      <c r="E54" s="40">
        <v>48</v>
      </c>
      <c r="F54" s="40"/>
      <c r="G54" s="41">
        <f t="shared" si="12"/>
        <v>864</v>
      </c>
      <c r="I54" s="57"/>
      <c r="J54" s="51">
        <f t="shared" si="10"/>
        <v>0</v>
      </c>
      <c r="K54" s="1" t="str">
        <f t="shared" si="11"/>
        <v/>
      </c>
    </row>
    <row r="55" spans="2:12" s="36" customFormat="1" x14ac:dyDescent="0.35">
      <c r="B55" s="16" t="s">
        <v>14</v>
      </c>
      <c r="D55" s="26">
        <v>18</v>
      </c>
      <c r="E55" s="40">
        <v>8</v>
      </c>
      <c r="F55" s="40"/>
      <c r="G55" s="41">
        <f t="shared" si="12"/>
        <v>144</v>
      </c>
      <c r="I55" s="57"/>
      <c r="J55" s="51">
        <f t="shared" si="10"/>
        <v>0</v>
      </c>
      <c r="K55" s="1" t="str">
        <f t="shared" si="11"/>
        <v/>
      </c>
    </row>
    <row r="56" spans="2:12" s="36" customFormat="1" x14ac:dyDescent="0.35">
      <c r="B56" s="16" t="s">
        <v>15</v>
      </c>
      <c r="D56" s="26">
        <v>18</v>
      </c>
      <c r="E56" s="40">
        <v>3</v>
      </c>
      <c r="F56" s="40"/>
      <c r="G56" s="41">
        <f t="shared" si="12"/>
        <v>54</v>
      </c>
      <c r="I56" s="57"/>
      <c r="J56" s="51">
        <f t="shared" si="10"/>
        <v>0</v>
      </c>
      <c r="K56" s="1" t="str">
        <f t="shared" si="11"/>
        <v/>
      </c>
    </row>
    <row r="57" spans="2:12" s="36" customFormat="1" x14ac:dyDescent="0.35">
      <c r="B57" s="16" t="s">
        <v>16</v>
      </c>
      <c r="D57" s="26">
        <v>18</v>
      </c>
      <c r="E57" s="40">
        <v>3</v>
      </c>
      <c r="F57" s="40"/>
      <c r="G57" s="41">
        <f t="shared" si="12"/>
        <v>54</v>
      </c>
      <c r="I57" s="57"/>
      <c r="J57" s="51">
        <f t="shared" si="10"/>
        <v>0</v>
      </c>
      <c r="K57" s="1" t="str">
        <f t="shared" si="11"/>
        <v/>
      </c>
    </row>
    <row r="58" spans="2:12" s="36" customFormat="1" x14ac:dyDescent="0.35">
      <c r="B58" s="16" t="s">
        <v>17</v>
      </c>
      <c r="D58" s="26">
        <v>18</v>
      </c>
      <c r="E58" s="40">
        <v>14</v>
      </c>
      <c r="F58" s="40"/>
      <c r="G58" s="41">
        <f t="shared" si="12"/>
        <v>252</v>
      </c>
      <c r="I58" s="57"/>
      <c r="J58" s="51">
        <f t="shared" si="10"/>
        <v>0</v>
      </c>
      <c r="K58" s="1" t="str">
        <f t="shared" si="11"/>
        <v/>
      </c>
    </row>
    <row r="59" spans="2:12" s="36" customFormat="1" x14ac:dyDescent="0.35">
      <c r="B59" s="16" t="s">
        <v>18</v>
      </c>
      <c r="D59" s="26">
        <v>18</v>
      </c>
      <c r="E59" s="40">
        <v>10</v>
      </c>
      <c r="F59" s="40"/>
      <c r="G59" s="41">
        <f t="shared" si="12"/>
        <v>180</v>
      </c>
      <c r="I59" s="57"/>
      <c r="J59" s="51">
        <f t="shared" si="10"/>
        <v>0</v>
      </c>
      <c r="K59" s="1" t="str">
        <f t="shared" si="11"/>
        <v/>
      </c>
    </row>
    <row r="60" spans="2:12" s="36" customFormat="1" x14ac:dyDescent="0.35">
      <c r="B60" s="16" t="s">
        <v>19</v>
      </c>
      <c r="D60" s="26">
        <v>18</v>
      </c>
      <c r="E60" s="40">
        <v>3</v>
      </c>
      <c r="F60" s="40"/>
      <c r="G60" s="41">
        <f t="shared" si="12"/>
        <v>54</v>
      </c>
      <c r="I60" s="57"/>
      <c r="J60" s="51">
        <f t="shared" si="10"/>
        <v>0</v>
      </c>
      <c r="K60" s="1" t="str">
        <f t="shared" si="11"/>
        <v/>
      </c>
    </row>
    <row r="61" spans="2:12" s="36" customFormat="1" ht="26" x14ac:dyDescent="0.35">
      <c r="B61" s="16" t="s">
        <v>20</v>
      </c>
      <c r="D61" s="26">
        <v>18</v>
      </c>
      <c r="E61" s="40">
        <v>10</v>
      </c>
      <c r="F61" s="40"/>
      <c r="G61" s="41">
        <f t="shared" si="12"/>
        <v>180</v>
      </c>
      <c r="I61" s="57"/>
      <c r="J61" s="51">
        <f t="shared" si="10"/>
        <v>0</v>
      </c>
      <c r="K61" s="1" t="str">
        <f t="shared" si="11"/>
        <v/>
      </c>
      <c r="L61" s="36" t="s">
        <v>51</v>
      </c>
    </row>
    <row r="62" spans="2:12" s="36" customFormat="1" x14ac:dyDescent="0.35">
      <c r="B62" s="16" t="s">
        <v>21</v>
      </c>
      <c r="D62" s="26">
        <v>18</v>
      </c>
      <c r="E62" s="40">
        <v>78</v>
      </c>
      <c r="F62" s="40"/>
      <c r="G62" s="41">
        <f t="shared" si="12"/>
        <v>1404</v>
      </c>
      <c r="I62" s="57"/>
      <c r="J62" s="51">
        <f t="shared" si="10"/>
        <v>0</v>
      </c>
      <c r="K62" s="1" t="str">
        <f t="shared" si="11"/>
        <v/>
      </c>
    </row>
    <row r="63" spans="2:12" s="36" customFormat="1" x14ac:dyDescent="0.35">
      <c r="B63" s="16" t="s">
        <v>22</v>
      </c>
      <c r="D63" s="26">
        <v>18</v>
      </c>
      <c r="E63" s="40">
        <v>6</v>
      </c>
      <c r="F63" s="40"/>
      <c r="G63" s="41">
        <f t="shared" si="12"/>
        <v>108</v>
      </c>
      <c r="I63" s="57"/>
      <c r="J63" s="51">
        <f t="shared" si="10"/>
        <v>0</v>
      </c>
      <c r="K63" s="1" t="str">
        <f t="shared" si="11"/>
        <v/>
      </c>
    </row>
    <row r="64" spans="2:12" s="36" customFormat="1" x14ac:dyDescent="0.35">
      <c r="B64" s="6"/>
      <c r="D64" s="39"/>
      <c r="E64" s="40"/>
      <c r="F64" s="40"/>
      <c r="G64" s="41"/>
      <c r="I64" s="39"/>
      <c r="J64" s="58"/>
    </row>
    <row r="65" spans="2:11" s="36" customFormat="1" x14ac:dyDescent="0.35">
      <c r="B65" s="27" t="s">
        <v>26</v>
      </c>
      <c r="D65" s="26">
        <v>18</v>
      </c>
      <c r="E65" s="40">
        <v>2</v>
      </c>
      <c r="F65" s="40"/>
      <c r="G65" s="41">
        <f t="shared" ref="G65:G66" si="13">+D65*E65</f>
        <v>36</v>
      </c>
      <c r="I65" s="57"/>
      <c r="J65" s="51">
        <f t="shared" si="10"/>
        <v>0</v>
      </c>
      <c r="K65" s="1" t="str">
        <f t="shared" si="11"/>
        <v/>
      </c>
    </row>
    <row r="66" spans="2:11" s="36" customFormat="1" x14ac:dyDescent="0.35">
      <c r="B66" s="27" t="s">
        <v>27</v>
      </c>
      <c r="D66" s="26">
        <v>18</v>
      </c>
      <c r="E66" s="40">
        <v>4</v>
      </c>
      <c r="F66" s="40"/>
      <c r="G66" s="41">
        <f t="shared" si="13"/>
        <v>72</v>
      </c>
      <c r="I66" s="57"/>
      <c r="J66" s="51">
        <f t="shared" si="10"/>
        <v>0</v>
      </c>
      <c r="K66" s="1" t="str">
        <f t="shared" si="11"/>
        <v/>
      </c>
    </row>
    <row r="67" spans="2:11" s="36" customFormat="1" ht="4.5" customHeight="1" x14ac:dyDescent="0.35">
      <c r="B67" s="6"/>
      <c r="D67" s="37"/>
      <c r="G67" s="38"/>
      <c r="I67" s="58"/>
      <c r="J67" s="58"/>
    </row>
    <row r="68" spans="2:11" s="36" customFormat="1" x14ac:dyDescent="0.35">
      <c r="B68" s="29" t="s">
        <v>41</v>
      </c>
      <c r="D68" s="37"/>
      <c r="G68" s="30">
        <f>SUM(G52:G66)</f>
        <v>4302</v>
      </c>
      <c r="I68" s="58"/>
      <c r="J68" s="62">
        <f>SUM(J52:J66)</f>
        <v>0</v>
      </c>
    </row>
    <row r="69" spans="2:11" s="36" customFormat="1" ht="13.5" thickBot="1" x14ac:dyDescent="0.4">
      <c r="B69" s="37"/>
      <c r="D69" s="37"/>
      <c r="G69" s="38"/>
      <c r="I69" s="58"/>
      <c r="J69" s="58"/>
    </row>
    <row r="70" spans="2:11" ht="16.5" thickBot="1" x14ac:dyDescent="0.4">
      <c r="B70" s="6"/>
      <c r="D70" s="47" t="s">
        <v>49</v>
      </c>
      <c r="E70" s="48"/>
      <c r="F70" s="48"/>
      <c r="G70" s="48"/>
      <c r="H70" s="48"/>
      <c r="I70" s="48"/>
      <c r="J70" s="49"/>
    </row>
    <row r="71" spans="2:11" ht="26" x14ac:dyDescent="0.35">
      <c r="B71" s="13" t="s">
        <v>29</v>
      </c>
      <c r="D71" s="10" t="s">
        <v>30</v>
      </c>
      <c r="E71" s="10" t="s">
        <v>31</v>
      </c>
      <c r="F71" s="10"/>
      <c r="G71" s="11" t="s">
        <v>7</v>
      </c>
      <c r="I71" s="54" t="s">
        <v>48</v>
      </c>
      <c r="J71" s="60" t="s">
        <v>45</v>
      </c>
    </row>
    <row r="72" spans="2:11" x14ac:dyDescent="0.35">
      <c r="B72" s="6" t="s">
        <v>32</v>
      </c>
      <c r="D72" s="17">
        <f>+[1]xpg!F70</f>
        <v>75.23</v>
      </c>
      <c r="E72" s="16">
        <v>400</v>
      </c>
      <c r="F72" s="31"/>
      <c r="G72" s="17">
        <f>+D72*E72</f>
        <v>30092</v>
      </c>
      <c r="I72" s="57"/>
      <c r="J72" s="51">
        <f t="shared" ref="J72" si="14">+ROUND(E72*I72,2)</f>
        <v>0</v>
      </c>
      <c r="K72" s="1" t="str">
        <f t="shared" ref="K72" si="15">+IF(I72&gt;D72,"Preu ofert superior a import sortida","")</f>
        <v/>
      </c>
    </row>
    <row r="73" spans="2:11" x14ac:dyDescent="0.35">
      <c r="B73" s="6" t="s">
        <v>53</v>
      </c>
      <c r="G73" s="32">
        <v>20000</v>
      </c>
      <c r="J73" s="61">
        <v>20000</v>
      </c>
    </row>
    <row r="74" spans="2:11" ht="4.5" customHeight="1" x14ac:dyDescent="0.35">
      <c r="B74" s="6"/>
      <c r="G74" s="2"/>
    </row>
    <row r="75" spans="2:11" x14ac:dyDescent="0.35">
      <c r="B75" s="29" t="s">
        <v>33</v>
      </c>
      <c r="G75" s="33">
        <f>+G72+G73</f>
        <v>50092</v>
      </c>
      <c r="J75" s="63">
        <f>+J72+J73</f>
        <v>20000</v>
      </c>
    </row>
    <row r="76" spans="2:11" ht="3.75" customHeight="1" x14ac:dyDescent="0.35">
      <c r="B76" s="6"/>
      <c r="G76" s="19"/>
    </row>
    <row r="77" spans="2:11" ht="26" x14ac:dyDescent="0.35">
      <c r="B77" s="13" t="s">
        <v>34</v>
      </c>
      <c r="D77" s="1" t="s">
        <v>35</v>
      </c>
      <c r="E77" s="1" t="s">
        <v>36</v>
      </c>
      <c r="F77" s="2" t="s">
        <v>37</v>
      </c>
    </row>
    <row r="78" spans="2:11" x14ac:dyDescent="0.35">
      <c r="B78" s="29" t="s">
        <v>54</v>
      </c>
      <c r="C78" s="16"/>
      <c r="D78" s="31">
        <f>+[1]xpg!F75</f>
        <v>2.38</v>
      </c>
      <c r="E78" s="16">
        <v>5000</v>
      </c>
      <c r="F78" s="31"/>
      <c r="G78" s="34">
        <f>+D78*E78+E78*F78</f>
        <v>11900</v>
      </c>
      <c r="J78" s="64">
        <v>11900</v>
      </c>
    </row>
    <row r="79" spans="2:11" ht="6.75" customHeight="1" x14ac:dyDescent="0.35">
      <c r="J79" s="65"/>
    </row>
    <row r="80" spans="2:11" x14ac:dyDescent="0.35">
      <c r="B80" s="67" t="s">
        <v>42</v>
      </c>
      <c r="C80" s="67"/>
      <c r="D80" s="67"/>
      <c r="E80" s="67"/>
      <c r="F80" s="67"/>
      <c r="G80" s="68">
        <f>+G24+G47+G68+G75+G78</f>
        <v>759555.44</v>
      </c>
      <c r="H80" s="9"/>
      <c r="I80" s="66"/>
      <c r="J80" s="68">
        <f>+J24+J47+J68+J75+J78</f>
        <v>31900</v>
      </c>
    </row>
    <row r="81" spans="2:10" x14ac:dyDescent="0.35">
      <c r="B81" s="50" t="s">
        <v>38</v>
      </c>
      <c r="C81" s="50"/>
      <c r="D81" s="50"/>
      <c r="E81" s="50"/>
      <c r="F81" s="50"/>
      <c r="G81" s="17">
        <f>+ROUND(G80*0.21,2)</f>
        <v>159506.64000000001</v>
      </c>
      <c r="J81" s="17">
        <f>+ROUND(J80*0.21,2)</f>
        <v>6699</v>
      </c>
    </row>
    <row r="82" spans="2:10" x14ac:dyDescent="0.35">
      <c r="B82" s="46" t="s">
        <v>43</v>
      </c>
      <c r="C82" s="46"/>
      <c r="D82" s="46"/>
      <c r="E82" s="46"/>
      <c r="F82" s="46"/>
      <c r="G82" s="45">
        <f>+G80+G81</f>
        <v>919062.08</v>
      </c>
      <c r="H82" s="9"/>
      <c r="I82" s="66"/>
      <c r="J82" s="45">
        <f>+J80+J81</f>
        <v>38599</v>
      </c>
    </row>
    <row r="84" spans="2:10" x14ac:dyDescent="0.35">
      <c r="B84" s="1" t="s">
        <v>55</v>
      </c>
      <c r="G84" s="69" t="str">
        <f>+IF(J80='Estudi Costos'!B22,"CORRECTE","DIFERÈNCIES ESTUDI DE COSTOS I OFERTA")</f>
        <v>DIFERÈNCIES ESTUDI DE COSTOS I OFERTA</v>
      </c>
      <c r="H84" s="69"/>
      <c r="I84" s="69"/>
      <c r="J84" s="69"/>
    </row>
  </sheetData>
  <sheetProtection algorithmName="SHA-512" hashValue="F8Rx90hPaoZSF4bX9kYrCkuwf3NKKe7qIr0WwhVPgcC1FKYZ348KXmcC+SK1d4uqcZuTiPxf0vqJ5xDBzh8nGw==" saltValue="evMw0H8hBX13Qun2TpP1zQ==" spinCount="100000" sheet="1" objects="1" scenarios="1"/>
  <mergeCells count="8">
    <mergeCell ref="G84:J84"/>
    <mergeCell ref="B82:F82"/>
    <mergeCell ref="D2:J2"/>
    <mergeCell ref="D26:J26"/>
    <mergeCell ref="D49:J49"/>
    <mergeCell ref="D70:J70"/>
    <mergeCell ref="B80:F80"/>
    <mergeCell ref="B81:F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C3D69-265D-4BBE-9B22-3CF1CCFF2C1B}">
  <dimension ref="A1:B24"/>
  <sheetViews>
    <sheetView tabSelected="1" topLeftCell="A15" workbookViewId="0">
      <selection activeCell="B9" sqref="B9"/>
    </sheetView>
  </sheetViews>
  <sheetFormatPr defaultRowHeight="14.5" x14ac:dyDescent="0.35"/>
  <cols>
    <col min="1" max="1" width="44.1796875" customWidth="1"/>
    <col min="2" max="2" width="37.81640625" customWidth="1"/>
  </cols>
  <sheetData>
    <row r="1" spans="1:2" x14ac:dyDescent="0.35">
      <c r="A1" s="70" t="s">
        <v>65</v>
      </c>
      <c r="B1" s="71"/>
    </row>
    <row r="2" spans="1:2" s="74" customFormat="1" x14ac:dyDescent="0.35">
      <c r="A2" s="92"/>
      <c r="B2" s="92"/>
    </row>
    <row r="3" spans="1:2" s="74" customFormat="1" x14ac:dyDescent="0.35">
      <c r="A3" s="92"/>
      <c r="B3" s="92"/>
    </row>
    <row r="4" spans="1:2" s="74" customFormat="1" ht="15" thickBot="1" x14ac:dyDescent="0.4">
      <c r="A4" s="92"/>
      <c r="B4" s="92"/>
    </row>
    <row r="5" spans="1:2" s="74" customFormat="1" ht="15" thickBot="1" x14ac:dyDescent="0.4">
      <c r="A5" s="72" t="s">
        <v>56</v>
      </c>
      <c r="B5" s="73" t="s">
        <v>57</v>
      </c>
    </row>
    <row r="6" spans="1:2" s="74" customFormat="1" x14ac:dyDescent="0.35">
      <c r="A6" s="75"/>
      <c r="B6" s="76"/>
    </row>
    <row r="7" spans="1:2" s="74" customFormat="1" x14ac:dyDescent="0.35">
      <c r="A7" s="77"/>
      <c r="B7" s="78"/>
    </row>
    <row r="8" spans="1:2" s="74" customFormat="1" x14ac:dyDescent="0.35">
      <c r="A8" s="77"/>
      <c r="B8" s="78"/>
    </row>
    <row r="9" spans="1:2" s="74" customFormat="1" x14ac:dyDescent="0.35">
      <c r="A9" s="77"/>
      <c r="B9" s="78"/>
    </row>
    <row r="10" spans="1:2" s="74" customFormat="1" x14ac:dyDescent="0.35">
      <c r="A10" s="77"/>
      <c r="B10" s="78"/>
    </row>
    <row r="11" spans="1:2" s="74" customFormat="1" x14ac:dyDescent="0.35">
      <c r="A11" s="77"/>
      <c r="B11" s="78"/>
    </row>
    <row r="12" spans="1:2" s="74" customFormat="1" x14ac:dyDescent="0.35">
      <c r="A12" s="79" t="s">
        <v>58</v>
      </c>
      <c r="B12" s="80">
        <f>SUM(B6:B11)</f>
        <v>0</v>
      </c>
    </row>
    <row r="13" spans="1:2" s="74" customFormat="1" x14ac:dyDescent="0.35">
      <c r="A13" s="77"/>
      <c r="B13" s="78"/>
    </row>
    <row r="14" spans="1:2" s="74" customFormat="1" x14ac:dyDescent="0.35">
      <c r="A14" s="77"/>
      <c r="B14" s="78"/>
    </row>
    <row r="15" spans="1:2" s="74" customFormat="1" x14ac:dyDescent="0.35">
      <c r="A15" s="81" t="s">
        <v>59</v>
      </c>
      <c r="B15" s="82" t="s">
        <v>57</v>
      </c>
    </row>
    <row r="16" spans="1:2" s="74" customFormat="1" x14ac:dyDescent="0.35">
      <c r="A16" s="77" t="s">
        <v>60</v>
      </c>
      <c r="B16" s="78"/>
    </row>
    <row r="17" spans="1:2" s="74" customFormat="1" x14ac:dyDescent="0.35">
      <c r="A17" s="77"/>
      <c r="B17" s="78"/>
    </row>
    <row r="18" spans="1:2" s="74" customFormat="1" x14ac:dyDescent="0.35">
      <c r="A18" s="83" t="s">
        <v>61</v>
      </c>
      <c r="B18" s="84">
        <f>+B16+B17</f>
        <v>0</v>
      </c>
    </row>
    <row r="19" spans="1:2" s="74" customFormat="1" x14ac:dyDescent="0.35">
      <c r="A19" s="77"/>
      <c r="B19" s="78"/>
    </row>
    <row r="20" spans="1:2" s="74" customFormat="1" x14ac:dyDescent="0.35">
      <c r="A20" s="85" t="s">
        <v>62</v>
      </c>
      <c r="B20" s="86"/>
    </row>
    <row r="21" spans="1:2" s="74" customFormat="1" ht="15" thickBot="1" x14ac:dyDescent="0.4">
      <c r="A21" s="87"/>
      <c r="B21" s="88"/>
    </row>
    <row r="22" spans="1:2" s="74" customFormat="1" ht="42" thickBot="1" x14ac:dyDescent="0.4">
      <c r="A22" s="89" t="s">
        <v>63</v>
      </c>
      <c r="B22" s="89">
        <f>SUM(B12+B18+B20)</f>
        <v>0</v>
      </c>
    </row>
    <row r="23" spans="1:2" ht="15" thickBot="1" x14ac:dyDescent="0.4"/>
    <row r="24" spans="1:2" ht="15" thickBot="1" x14ac:dyDescent="0.4">
      <c r="A24" s="90" t="s">
        <v>64</v>
      </c>
      <c r="B24" s="91" t="str">
        <f>+IF(B22=Oferta!J80,"CORRECTE","DIFERÈNCIES ESTUDI COSTOS I OFERTA")</f>
        <v>DIFERÈNCIES ESTUDI COSTOS I OFERTA</v>
      </c>
    </row>
  </sheetData>
  <sheetProtection algorithmName="SHA-512" hashValue="YGEXwI5P6gVeN2zgt8nkGKsN2OLbP0+6BgNxTa0pPMCzeR3+/t+5LJhopdtudJ63dmK9SqZXeMV+kw507EFt9g==" saltValue="CkhxDV9PIvJVTgQmHi/4V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Pellisé Guinjoan, Xavier</dc:creator>
  <cp:lastModifiedBy>Pellisé Guinjoan, Xavier</cp:lastModifiedBy>
  <dcterms:created xsi:type="dcterms:W3CDTF">2026-07-09T09:01:17Z</dcterms:created>
  <dcterms:modified xsi:type="dcterms:W3CDTF">2026-07-29T04:53:32Z</dcterms:modified>
</cp:coreProperties>
</file>