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Z:\DADES\AREA ADMINISTRACIO\H139 Contractacio\ARXIU_TREBALL_EXPEDIENTS\0_Expedients_2019_202x\2027\prep_270002_26000140\"/>
    </mc:Choice>
  </mc:AlternateContent>
  <xr:revisionPtr revIDLastSave="0" documentId="13_ncr:1_{DAFEDAFD-E0E6-4EE5-82A3-0E31CA480DB4}" xr6:coauthVersionLast="47" xr6:coauthVersionMax="47" xr10:uidLastSave="{00000000-0000-0000-0000-000000000000}"/>
  <bookViews>
    <workbookView xWindow="-110" yWindow="-110" windowWidth="19420" windowHeight="10300" activeTab="1" xr2:uid="{3A0AE178-604B-4347-8317-1E9489D25317}"/>
  </bookViews>
  <sheets>
    <sheet name="Oferta" sheetId="2" r:id="rId1"/>
    <sheet name="Estudi Costo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2" l="1"/>
  <c r="J39" i="2"/>
  <c r="B24" i="3" s="1"/>
  <c r="B22" i="3"/>
  <c r="J17" i="2" l="1"/>
  <c r="J16" i="2"/>
  <c r="K31" i="2"/>
  <c r="J31" i="2"/>
  <c r="J34" i="2" s="1"/>
  <c r="K26" i="2"/>
  <c r="K25" i="2"/>
  <c r="K24" i="2"/>
  <c r="J26" i="2"/>
  <c r="J25" i="2"/>
  <c r="J24" i="2"/>
  <c r="J15" i="2"/>
  <c r="K17" i="2"/>
  <c r="K16" i="2"/>
  <c r="K15" i="2"/>
  <c r="K8" i="2"/>
  <c r="K7" i="2"/>
  <c r="J8" i="2"/>
  <c r="J7" i="2"/>
  <c r="J6" i="2"/>
  <c r="K6" i="2"/>
  <c r="G25" i="2"/>
  <c r="G26" i="2"/>
  <c r="G24" i="2"/>
  <c r="G17" i="2"/>
  <c r="G16" i="2"/>
  <c r="G15" i="2"/>
  <c r="G19" i="2" s="1"/>
  <c r="G37" i="2"/>
  <c r="G31" i="2"/>
  <c r="G8" i="2"/>
  <c r="G7" i="2"/>
  <c r="G6" i="2"/>
  <c r="J28" i="2" l="1"/>
  <c r="J10" i="2"/>
  <c r="J19" i="2"/>
  <c r="G28" i="2"/>
  <c r="G10" i="2"/>
  <c r="G34" i="2"/>
  <c r="J40" i="2" l="1"/>
  <c r="J41" i="2" s="1"/>
  <c r="G39" i="2"/>
  <c r="G40" i="2" s="1"/>
  <c r="G41" i="2" s="1"/>
</calcChain>
</file>

<file path=xl/sharedStrings.xml><?xml version="1.0" encoding="utf-8"?>
<sst xmlns="http://schemas.openxmlformats.org/spreadsheetml/2006/main" count="64" uniqueCount="49">
  <si>
    <t>LLOGUER</t>
  </si>
  <si>
    <t>TRASLLATS</t>
  </si>
  <si>
    <t>GESTIÓ RESIDUS</t>
  </si>
  <si>
    <t>TIPUS PLATAFORMA ELEVADORES</t>
  </si>
  <si>
    <t>€ x dia laborable</t>
  </si>
  <si>
    <t>contr. Arbrat</t>
  </si>
  <si>
    <t>equips</t>
  </si>
  <si>
    <t>Import</t>
  </si>
  <si>
    <t>€ trasllat</t>
  </si>
  <si>
    <t>trasllats Arbrat</t>
  </si>
  <si>
    <t>€ gestió residu</t>
  </si>
  <si>
    <t>Trasllats</t>
  </si>
  <si>
    <t>TOTAL LLOGUERS (sense/IVA)</t>
  </si>
  <si>
    <t>REPARACIONS A CÀRREC INSTITUT</t>
  </si>
  <si>
    <t>Preu/hora</t>
  </si>
  <si>
    <t>Hores</t>
  </si>
  <si>
    <t>Ma d'obra</t>
  </si>
  <si>
    <t>TOTAL REPARACIONS (sense IVA)</t>
  </si>
  <si>
    <t>COMBUSTIBLE A CÀRREC INSTITUT</t>
  </si>
  <si>
    <t>Preu/litre</t>
  </si>
  <si>
    <t>Litres</t>
  </si>
  <si>
    <t>Preu gestió/L</t>
  </si>
  <si>
    <t>IVA (21%)</t>
  </si>
  <si>
    <t>TOTAL TRASLLATS (sense/IVA)</t>
  </si>
  <si>
    <t>TOTAL IVA NO INCLÒS</t>
  </si>
  <si>
    <t>€ x dia laborable ofert</t>
  </si>
  <si>
    <t>IMPORT OFERT</t>
  </si>
  <si>
    <t>€/Trasllat ofert</t>
  </si>
  <si>
    <t>€ gestió residu ofert</t>
  </si>
  <si>
    <t>Preu/hora ofert</t>
  </si>
  <si>
    <t>Plataforma  alçadora articulada poda de 6 m&lt; 3.500 kg</t>
  </si>
  <si>
    <t>Plataforma  alçadora autonivellant  de 12 m &lt;3.500 kg</t>
  </si>
  <si>
    <t>Plataforma  alçadora articulada poda de 14 m &lt;  3.500 kg</t>
  </si>
  <si>
    <t>LOT 2</t>
  </si>
  <si>
    <t>TOTAL IVA INCLÒS</t>
  </si>
  <si>
    <t>TOTAL GESTIÓ DE RESIDUS (sense/IVA)</t>
  </si>
  <si>
    <t>Recanvis (*)</t>
  </si>
  <si>
    <t>(*) Import no modificable a l'oferta</t>
  </si>
  <si>
    <t>Consum combustible (*)</t>
  </si>
  <si>
    <t>Costos directes</t>
  </si>
  <si>
    <t>Import €</t>
  </si>
  <si>
    <t>TOTAL costos directes</t>
  </si>
  <si>
    <t>Costos indirectes</t>
  </si>
  <si>
    <t>Despeses generals d'estructura</t>
  </si>
  <si>
    <t>Total costos indirectes</t>
  </si>
  <si>
    <t>Benefici industrial</t>
  </si>
  <si>
    <t>PREU NET (sense IVA) (Inclou costos directes + indirectes + benefici industrial)</t>
  </si>
  <si>
    <t>COMPROVACIÓ</t>
  </si>
  <si>
    <t>ANNEX 15_VERIFICACIÓ OFERTA LOT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</si>
</sst>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\ &quot;€&quot;"/>
    <numFmt numFmtId="165" formatCode="#,##0.00&quot; &quot;[$€-C0A];[Red]&quot;-&quot;#,##0.00&quot; &quot;[$€-C0A]"/>
  </numFmts>
  <fonts count="9" x14ac:knownFonts="1">
    <font>
      <sz val="11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2"/>
      <name val="Aptos Narrow"/>
      <family val="2"/>
      <scheme val="minor"/>
    </font>
    <font>
      <b/>
      <sz val="10"/>
      <name val="Aptos Narrow"/>
      <family val="2"/>
      <scheme val="minor"/>
    </font>
    <font>
      <sz val="8"/>
      <name val="Verdana"/>
      <family val="2"/>
    </font>
    <font>
      <b/>
      <sz val="8"/>
      <name val="Verdana"/>
      <family val="2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b/>
      <sz val="11"/>
      <color rgb="FFC0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" fontId="5" fillId="0" borderId="16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165" fontId="4" fillId="3" borderId="6" xfId="0" applyNumberFormat="1" applyFont="1" applyFill="1" applyBorder="1" applyAlignment="1">
      <alignment horizontal="center"/>
    </xf>
    <xf numFmtId="1" fontId="4" fillId="0" borderId="15" xfId="0" applyNumberFormat="1" applyFont="1" applyBorder="1" applyAlignment="1">
      <alignment vertical="center" wrapText="1"/>
    </xf>
    <xf numFmtId="164" fontId="4" fillId="0" borderId="17" xfId="0" applyNumberFormat="1" applyFont="1" applyBorder="1" applyAlignment="1">
      <alignment vertical="center" wrapText="1"/>
    </xf>
    <xf numFmtId="164" fontId="4" fillId="0" borderId="3" xfId="0" applyNumberFormat="1" applyFont="1" applyBorder="1" applyAlignment="1">
      <alignment vertical="center" wrapText="1"/>
    </xf>
    <xf numFmtId="1" fontId="4" fillId="0" borderId="0" xfId="0" applyNumberFormat="1" applyFont="1" applyAlignment="1">
      <alignment vertical="center" wrapText="1"/>
    </xf>
    <xf numFmtId="164" fontId="4" fillId="0" borderId="4" xfId="0" applyNumberFormat="1" applyFont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164" fontId="4" fillId="2" borderId="8" xfId="0" applyNumberFormat="1" applyFont="1" applyFill="1" applyBorder="1" applyAlignment="1">
      <alignment vertical="center" wrapText="1"/>
    </xf>
    <xf numFmtId="165" fontId="4" fillId="3" borderId="6" xfId="0" applyNumberFormat="1" applyFont="1" applyFill="1" applyBorder="1" applyAlignment="1">
      <alignment horizontal="center" vertical="center"/>
    </xf>
    <xf numFmtId="164" fontId="4" fillId="0" borderId="6" xfId="0" applyNumberFormat="1" applyFont="1" applyBorder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164" fontId="4" fillId="0" borderId="18" xfId="0" applyNumberFormat="1" applyFont="1" applyBorder="1" applyAlignment="1">
      <alignment vertical="center" wrapText="1"/>
    </xf>
    <xf numFmtId="164" fontId="4" fillId="0" borderId="16" xfId="0" applyNumberFormat="1" applyFont="1" applyBorder="1" applyAlignment="1">
      <alignment vertical="center" wrapText="1"/>
    </xf>
    <xf numFmtId="164" fontId="4" fillId="2" borderId="9" xfId="0" applyNumberFormat="1" applyFont="1" applyFill="1" applyBorder="1" applyAlignment="1">
      <alignment vertical="center" wrapText="1"/>
    </xf>
    <xf numFmtId="4" fontId="4" fillId="0" borderId="6" xfId="0" applyNumberFormat="1" applyFont="1" applyBorder="1" applyAlignment="1">
      <alignment vertical="center" wrapText="1"/>
    </xf>
    <xf numFmtId="164" fontId="4" fillId="2" borderId="6" xfId="0" applyNumberFormat="1" applyFont="1" applyFill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8" fontId="1" fillId="0" borderId="6" xfId="0" applyNumberFormat="1" applyFont="1" applyBorder="1" applyAlignment="1">
      <alignment horizontal="right" vertical="center" wrapText="1"/>
    </xf>
    <xf numFmtId="8" fontId="1" fillId="0" borderId="0" xfId="0" applyNumberFormat="1" applyFont="1" applyAlignment="1">
      <alignment vertical="center" wrapText="1"/>
    </xf>
    <xf numFmtId="8" fontId="3" fillId="0" borderId="6" xfId="0" applyNumberFormat="1" applyFont="1" applyBorder="1" applyAlignment="1">
      <alignment horizontal="center" vertical="center" wrapText="1"/>
    </xf>
    <xf numFmtId="8" fontId="3" fillId="0" borderId="0" xfId="0" applyNumberFormat="1" applyFont="1" applyAlignment="1">
      <alignment horizontal="center" vertical="center" wrapText="1"/>
    </xf>
    <xf numFmtId="8" fontId="4" fillId="2" borderId="8" xfId="0" applyNumberFormat="1" applyFont="1" applyFill="1" applyBorder="1" applyAlignment="1">
      <alignment vertical="center" wrapText="1"/>
    </xf>
    <xf numFmtId="8" fontId="3" fillId="0" borderId="11" xfId="0" applyNumberFormat="1" applyFont="1" applyBorder="1" applyAlignment="1">
      <alignment horizontal="center" vertical="center" wrapText="1"/>
    </xf>
    <xf numFmtId="8" fontId="4" fillId="0" borderId="16" xfId="0" applyNumberFormat="1" applyFont="1" applyBorder="1" applyAlignment="1">
      <alignment vertical="center" wrapText="1"/>
    </xf>
    <xf numFmtId="8" fontId="4" fillId="2" borderId="6" xfId="0" applyNumberFormat="1" applyFont="1" applyFill="1" applyBorder="1" applyAlignment="1">
      <alignment vertical="center" wrapText="1"/>
    </xf>
    <xf numFmtId="8" fontId="3" fillId="3" borderId="11" xfId="0" applyNumberFormat="1" applyFont="1" applyFill="1" applyBorder="1" applyAlignment="1">
      <alignment vertical="center" wrapText="1"/>
    </xf>
    <xf numFmtId="8" fontId="1" fillId="0" borderId="0" xfId="0" applyNumberFormat="1" applyFont="1" applyAlignment="1" applyProtection="1">
      <alignment vertical="center" wrapText="1"/>
      <protection locked="0"/>
    </xf>
    <xf numFmtId="8" fontId="1" fillId="0" borderId="6" xfId="0" applyNumberFormat="1" applyFont="1" applyBorder="1" applyAlignment="1" applyProtection="1">
      <alignment horizontal="right" vertical="center" wrapText="1"/>
      <protection locked="0"/>
    </xf>
    <xf numFmtId="0" fontId="6" fillId="0" borderId="0" xfId="0" applyFont="1"/>
    <xf numFmtId="0" fontId="7" fillId="0" borderId="0" xfId="0" applyFont="1"/>
    <xf numFmtId="0" fontId="8" fillId="5" borderId="12" xfId="0" applyFont="1" applyFill="1" applyBorder="1"/>
    <xf numFmtId="0" fontId="8" fillId="5" borderId="14" xfId="0" applyFont="1" applyFill="1" applyBorder="1" applyAlignment="1">
      <alignment horizontal="center"/>
    </xf>
    <xf numFmtId="164" fontId="4" fillId="4" borderId="6" xfId="0" applyNumberFormat="1" applyFont="1" applyFill="1" applyBorder="1" applyAlignment="1">
      <alignment vertical="center" wrapText="1"/>
    </xf>
    <xf numFmtId="8" fontId="1" fillId="3" borderId="0" xfId="0" applyNumberFormat="1" applyFont="1" applyFill="1" applyAlignment="1">
      <alignment vertical="center" wrapText="1"/>
    </xf>
    <xf numFmtId="0" fontId="6" fillId="0" borderId="20" xfId="0" applyFont="1" applyBorder="1" applyProtection="1">
      <protection locked="0"/>
    </xf>
    <xf numFmtId="0" fontId="6" fillId="0" borderId="14" xfId="0" applyFon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7" fillId="0" borderId="21" xfId="0" applyFont="1" applyBorder="1" applyProtection="1">
      <protection locked="0"/>
    </xf>
    <xf numFmtId="0" fontId="7" fillId="0" borderId="22" xfId="0" applyFont="1" applyBorder="1" applyProtection="1">
      <protection locked="0"/>
    </xf>
    <xf numFmtId="0" fontId="7" fillId="0" borderId="5" xfId="0" applyFont="1" applyBorder="1" applyProtection="1">
      <protection locked="0"/>
    </xf>
    <xf numFmtId="0" fontId="7" fillId="0" borderId="23" xfId="0" applyFont="1" applyBorder="1" applyProtection="1">
      <protection locked="0"/>
    </xf>
    <xf numFmtId="0" fontId="7" fillId="6" borderId="5" xfId="0" applyFont="1" applyFill="1" applyBorder="1" applyProtection="1">
      <protection locked="0"/>
    </xf>
    <xf numFmtId="0" fontId="7" fillId="6" borderId="23" xfId="0" applyFont="1" applyFill="1" applyBorder="1" applyProtection="1">
      <protection locked="0"/>
    </xf>
    <xf numFmtId="0" fontId="6" fillId="0" borderId="5" xfId="0" applyFont="1" applyBorder="1" applyProtection="1">
      <protection locked="0"/>
    </xf>
    <xf numFmtId="0" fontId="6" fillId="0" borderId="23" xfId="0" applyFont="1" applyBorder="1" applyAlignment="1" applyProtection="1">
      <alignment horizontal="center"/>
      <protection locked="0"/>
    </xf>
    <xf numFmtId="0" fontId="6" fillId="6" borderId="5" xfId="0" applyFont="1" applyFill="1" applyBorder="1" applyProtection="1">
      <protection locked="0"/>
    </xf>
    <xf numFmtId="0" fontId="6" fillId="6" borderId="23" xfId="0" applyFont="1" applyFill="1" applyBorder="1" applyProtection="1">
      <protection locked="0"/>
    </xf>
    <xf numFmtId="0" fontId="6" fillId="6" borderId="24" xfId="0" applyFont="1" applyFill="1" applyBorder="1" applyProtection="1">
      <protection locked="0"/>
    </xf>
    <xf numFmtId="0" fontId="7" fillId="6" borderId="25" xfId="0" applyFont="1" applyFill="1" applyBorder="1" applyProtection="1">
      <protection locked="0"/>
    </xf>
    <xf numFmtId="0" fontId="7" fillId="0" borderId="26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6" fillId="4" borderId="27" xfId="0" applyFont="1" applyFill="1" applyBorder="1" applyAlignment="1" applyProtection="1">
      <alignment wrapText="1"/>
      <protection locked="0"/>
    </xf>
    <xf numFmtId="0" fontId="3" fillId="5" borderId="0" xfId="0" applyFont="1" applyFill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858C7-11D7-4E7A-A683-CB276B67CE85}">
  <dimension ref="B1:K44"/>
  <sheetViews>
    <sheetView workbookViewId="0">
      <selection activeCell="A43" sqref="A43:XFD43"/>
    </sheetView>
  </sheetViews>
  <sheetFormatPr defaultColWidth="11.453125" defaultRowHeight="13" x14ac:dyDescent="0.35"/>
  <cols>
    <col min="1" max="1" width="3.54296875" style="1" customWidth="1"/>
    <col min="2" max="2" width="31.54296875" style="1" customWidth="1"/>
    <col min="3" max="3" width="0.7265625" style="1" customWidth="1"/>
    <col min="4" max="4" width="11.26953125" style="1" bestFit="1" customWidth="1"/>
    <col min="5" max="5" width="7.1796875" style="1" customWidth="1"/>
    <col min="6" max="6" width="7.1796875" style="2" customWidth="1"/>
    <col min="7" max="7" width="11" style="1" customWidth="1"/>
    <col min="8" max="8" width="2.1796875" style="1" customWidth="1"/>
    <col min="9" max="10" width="11.453125" style="45"/>
    <col min="11" max="11" width="34.1796875" style="1" customWidth="1"/>
    <col min="12" max="16384" width="11.453125" style="1"/>
  </cols>
  <sheetData>
    <row r="1" spans="2:11" ht="13.5" thickBot="1" x14ac:dyDescent="0.4">
      <c r="B1" s="6"/>
      <c r="C1" s="6"/>
      <c r="D1" s="6"/>
      <c r="E1" s="6"/>
      <c r="F1" s="7"/>
      <c r="G1" s="6"/>
    </row>
    <row r="2" spans="2:11" s="3" customFormat="1" ht="25.5" customHeight="1" thickBot="1" x14ac:dyDescent="0.4">
      <c r="B2" s="8" t="s">
        <v>33</v>
      </c>
      <c r="C2" s="9"/>
      <c r="D2" s="81" t="s">
        <v>0</v>
      </c>
      <c r="E2" s="82"/>
      <c r="F2" s="82"/>
      <c r="G2" s="82"/>
      <c r="H2" s="82"/>
      <c r="I2" s="82"/>
      <c r="J2" s="83"/>
    </row>
    <row r="3" spans="2:11" x14ac:dyDescent="0.35">
      <c r="B3" s="10"/>
      <c r="C3" s="6"/>
      <c r="D3" s="10"/>
      <c r="E3" s="6"/>
      <c r="F3" s="7"/>
      <c r="G3" s="11"/>
    </row>
    <row r="4" spans="2:11" s="4" customFormat="1" ht="39" x14ac:dyDescent="0.35">
      <c r="B4" s="12" t="s">
        <v>3</v>
      </c>
      <c r="C4" s="13"/>
      <c r="D4" s="14" t="s">
        <v>4</v>
      </c>
      <c r="E4" s="15" t="s">
        <v>5</v>
      </c>
      <c r="F4" s="15" t="s">
        <v>6</v>
      </c>
      <c r="G4" s="16" t="s">
        <v>7</v>
      </c>
      <c r="I4" s="46" t="s">
        <v>25</v>
      </c>
      <c r="J4" s="46" t="s">
        <v>26</v>
      </c>
    </row>
    <row r="5" spans="2:11" s="4" customFormat="1" ht="7.5" customHeight="1" x14ac:dyDescent="0.35">
      <c r="B5" s="17"/>
      <c r="C5" s="13"/>
      <c r="D5" s="18"/>
      <c r="E5" s="19"/>
      <c r="F5" s="19"/>
      <c r="G5" s="20"/>
      <c r="I5" s="47"/>
      <c r="J5" s="47"/>
    </row>
    <row r="6" spans="2:11" ht="20" x14ac:dyDescent="0.2">
      <c r="B6" s="21" t="s">
        <v>30</v>
      </c>
      <c r="C6" s="6"/>
      <c r="D6" s="22">
        <v>89.640000000000015</v>
      </c>
      <c r="E6" s="23">
        <v>80</v>
      </c>
      <c r="F6" s="23">
        <v>2</v>
      </c>
      <c r="G6" s="24">
        <f t="shared" ref="G6:G8" si="0">D6*(E6)*F6</f>
        <v>14342.400000000001</v>
      </c>
      <c r="I6" s="54"/>
      <c r="J6" s="44">
        <f>+I6*E6*F6</f>
        <v>0</v>
      </c>
      <c r="K6" s="1" t="str">
        <f>+IF(I6&gt;D6,"Preu ofert superior a import sortida","")</f>
        <v/>
      </c>
    </row>
    <row r="7" spans="2:11" ht="20" x14ac:dyDescent="0.2">
      <c r="B7" s="21" t="s">
        <v>31</v>
      </c>
      <c r="C7" s="6"/>
      <c r="D7" s="22">
        <v>105.39999999999999</v>
      </c>
      <c r="E7" s="23">
        <v>80</v>
      </c>
      <c r="F7" s="23">
        <v>2</v>
      </c>
      <c r="G7" s="24">
        <f t="shared" si="0"/>
        <v>16864</v>
      </c>
      <c r="I7" s="54"/>
      <c r="J7" s="44">
        <f>+I7*E7*F7</f>
        <v>0</v>
      </c>
      <c r="K7" s="1" t="str">
        <f>+IF(I7&gt;D7,"Preu ofert superior a import sortida","")</f>
        <v/>
      </c>
    </row>
    <row r="8" spans="2:11" ht="20" x14ac:dyDescent="0.2">
      <c r="B8" s="21" t="s">
        <v>32</v>
      </c>
      <c r="C8" s="6"/>
      <c r="D8" s="22">
        <v>114.57</v>
      </c>
      <c r="E8" s="23">
        <v>80</v>
      </c>
      <c r="F8" s="23">
        <v>2</v>
      </c>
      <c r="G8" s="24">
        <f t="shared" si="0"/>
        <v>18331.199999999997</v>
      </c>
      <c r="I8" s="54"/>
      <c r="J8" s="44">
        <f>+I8*E8*F8</f>
        <v>0</v>
      </c>
      <c r="K8" s="1" t="str">
        <f>+IF(I8&gt;D8,"Preu ofert superior a import sortida","")</f>
        <v/>
      </c>
    </row>
    <row r="9" spans="2:11" ht="3.75" customHeight="1" x14ac:dyDescent="0.35">
      <c r="B9" s="10"/>
      <c r="C9" s="6"/>
      <c r="D9" s="25"/>
      <c r="E9" s="26"/>
      <c r="F9" s="26"/>
      <c r="G9" s="27"/>
    </row>
    <row r="10" spans="2:11" x14ac:dyDescent="0.35">
      <c r="B10" s="28" t="s">
        <v>12</v>
      </c>
      <c r="C10" s="6"/>
      <c r="D10" s="10"/>
      <c r="E10" s="6"/>
      <c r="F10" s="6"/>
      <c r="G10" s="29">
        <f>SUM(G6:G9)</f>
        <v>49537.599999999999</v>
      </c>
      <c r="J10" s="48">
        <f>SUM(J6:J9)</f>
        <v>0</v>
      </c>
    </row>
    <row r="11" spans="2:11" ht="4.5" customHeight="1" thickBot="1" x14ac:dyDescent="0.4">
      <c r="B11" s="10"/>
      <c r="C11" s="6"/>
      <c r="D11" s="10"/>
      <c r="E11" s="6"/>
      <c r="F11" s="6"/>
      <c r="G11" s="27"/>
    </row>
    <row r="12" spans="2:11" ht="15.75" customHeight="1" thickBot="1" x14ac:dyDescent="0.4">
      <c r="B12" s="10"/>
      <c r="C12" s="6"/>
      <c r="D12" s="81" t="s">
        <v>1</v>
      </c>
      <c r="E12" s="82"/>
      <c r="F12" s="82"/>
      <c r="G12" s="82"/>
      <c r="H12" s="82"/>
      <c r="I12" s="82"/>
      <c r="J12" s="83"/>
    </row>
    <row r="13" spans="2:11" ht="26" x14ac:dyDescent="0.35">
      <c r="B13" s="12" t="s">
        <v>3</v>
      </c>
      <c r="C13" s="6"/>
      <c r="D13" s="38" t="s">
        <v>8</v>
      </c>
      <c r="E13" s="38" t="s">
        <v>9</v>
      </c>
      <c r="F13" s="38"/>
      <c r="G13" s="39" t="s">
        <v>7</v>
      </c>
      <c r="I13" s="52" t="s">
        <v>27</v>
      </c>
      <c r="J13" s="49" t="s">
        <v>26</v>
      </c>
    </row>
    <row r="14" spans="2:11" ht="5.25" customHeight="1" x14ac:dyDescent="0.35">
      <c r="B14" s="17"/>
      <c r="C14" s="6"/>
      <c r="D14" s="10"/>
      <c r="E14" s="6"/>
      <c r="F14" s="6"/>
      <c r="G14" s="27"/>
    </row>
    <row r="15" spans="2:11" ht="20" x14ac:dyDescent="0.35">
      <c r="B15" s="21" t="s">
        <v>30</v>
      </c>
      <c r="C15" s="21"/>
      <c r="D15" s="30">
        <v>294.64999999999998</v>
      </c>
      <c r="E15" s="21">
        <v>8</v>
      </c>
      <c r="F15" s="21"/>
      <c r="G15" s="31">
        <f>+D15*E15</f>
        <v>2357.1999999999998</v>
      </c>
      <c r="I15" s="54"/>
      <c r="J15" s="44">
        <f>+E15*I15</f>
        <v>0</v>
      </c>
      <c r="K15" s="1" t="str">
        <f>+IF(I15&gt;D15,"Preu ofert superior a import sortida","")</f>
        <v/>
      </c>
    </row>
    <row r="16" spans="2:11" ht="20" x14ac:dyDescent="0.35">
      <c r="B16" s="21" t="s">
        <v>31</v>
      </c>
      <c r="C16" s="21"/>
      <c r="D16" s="30">
        <v>294.64999999999998</v>
      </c>
      <c r="E16" s="21">
        <v>8</v>
      </c>
      <c r="F16" s="21"/>
      <c r="G16" s="31">
        <f>+D16*E16</f>
        <v>2357.1999999999998</v>
      </c>
      <c r="I16" s="54"/>
      <c r="J16" s="44">
        <f>+E16*I16</f>
        <v>0</v>
      </c>
      <c r="K16" s="1" t="str">
        <f>+IF(I16&gt;D16,"Preu ofert superior a import sortida","")</f>
        <v/>
      </c>
    </row>
    <row r="17" spans="2:11" ht="20" x14ac:dyDescent="0.35">
      <c r="B17" s="21" t="s">
        <v>32</v>
      </c>
      <c r="C17" s="21"/>
      <c r="D17" s="30">
        <v>294.64999999999998</v>
      </c>
      <c r="E17" s="21">
        <v>8</v>
      </c>
      <c r="F17" s="21"/>
      <c r="G17" s="31">
        <f>+D17*E17</f>
        <v>2357.1999999999998</v>
      </c>
      <c r="I17" s="54"/>
      <c r="J17" s="44">
        <f>+E17*I17</f>
        <v>0</v>
      </c>
      <c r="K17" s="1" t="str">
        <f>+IF(I17&gt;D17,"Preu ofert superior a import sortida","")</f>
        <v/>
      </c>
    </row>
    <row r="18" spans="2:11" ht="5.25" customHeight="1" x14ac:dyDescent="0.35">
      <c r="B18" s="10"/>
      <c r="C18" s="6"/>
      <c r="D18" s="10"/>
      <c r="E18" s="6"/>
      <c r="F18" s="6"/>
      <c r="G18" s="27"/>
    </row>
    <row r="19" spans="2:11" x14ac:dyDescent="0.35">
      <c r="B19" s="28" t="s">
        <v>23</v>
      </c>
      <c r="C19" s="6"/>
      <c r="D19" s="10"/>
      <c r="E19" s="6"/>
      <c r="F19" s="6"/>
      <c r="G19" s="29">
        <f>SUM(G15:G18)</f>
        <v>7071.5999999999995</v>
      </c>
      <c r="J19" s="48">
        <f>SUM(J15:J18)</f>
        <v>0</v>
      </c>
    </row>
    <row r="20" spans="2:11" ht="7.5" customHeight="1" thickBot="1" x14ac:dyDescent="0.4">
      <c r="B20" s="10"/>
      <c r="C20" s="6"/>
      <c r="D20" s="10"/>
      <c r="E20" s="6"/>
      <c r="F20" s="6"/>
      <c r="G20" s="27"/>
    </row>
    <row r="21" spans="2:11" ht="15.75" customHeight="1" thickBot="1" x14ac:dyDescent="0.4">
      <c r="B21" s="10"/>
      <c r="C21" s="6"/>
      <c r="D21" s="81" t="s">
        <v>2</v>
      </c>
      <c r="E21" s="82"/>
      <c r="F21" s="82"/>
      <c r="G21" s="82"/>
      <c r="H21" s="82"/>
      <c r="I21" s="82"/>
      <c r="J21" s="83"/>
    </row>
    <row r="22" spans="2:11" ht="26" x14ac:dyDescent="0.2">
      <c r="B22" s="12" t="s">
        <v>3</v>
      </c>
      <c r="C22" s="6"/>
      <c r="D22" s="40" t="s">
        <v>10</v>
      </c>
      <c r="E22" s="41" t="s">
        <v>11</v>
      </c>
      <c r="F22" s="42"/>
      <c r="G22" s="42" t="s">
        <v>7</v>
      </c>
      <c r="I22" s="49" t="s">
        <v>28</v>
      </c>
      <c r="J22" s="49" t="s">
        <v>26</v>
      </c>
    </row>
    <row r="23" spans="2:11" ht="5.25" customHeight="1" x14ac:dyDescent="0.35">
      <c r="B23" s="17"/>
      <c r="C23" s="6"/>
      <c r="D23" s="10"/>
      <c r="E23" s="6"/>
      <c r="F23" s="6"/>
      <c r="G23" s="27"/>
    </row>
    <row r="24" spans="2:11" ht="20" x14ac:dyDescent="0.35">
      <c r="B24" s="21" t="s">
        <v>30</v>
      </c>
      <c r="C24" s="6"/>
      <c r="D24" s="30">
        <v>18</v>
      </c>
      <c r="E24" s="21">
        <v>8</v>
      </c>
      <c r="F24" s="21"/>
      <c r="G24" s="31">
        <f>+D24*E24</f>
        <v>144</v>
      </c>
      <c r="I24" s="54"/>
      <c r="J24" s="44">
        <f>+E24*I24</f>
        <v>0</v>
      </c>
      <c r="K24" s="1" t="str">
        <f>+IF(I24&gt;D24,"Preu ofert superior a import sortida","")</f>
        <v/>
      </c>
    </row>
    <row r="25" spans="2:11" ht="20" x14ac:dyDescent="0.35">
      <c r="B25" s="21" t="s">
        <v>31</v>
      </c>
      <c r="C25" s="6"/>
      <c r="D25" s="30">
        <v>18</v>
      </c>
      <c r="E25" s="21">
        <v>8</v>
      </c>
      <c r="F25" s="21"/>
      <c r="G25" s="31">
        <f t="shared" ref="G25:G26" si="1">+D25*E25</f>
        <v>144</v>
      </c>
      <c r="I25" s="54"/>
      <c r="J25" s="44">
        <f>+E25*I25</f>
        <v>0</v>
      </c>
      <c r="K25" s="1" t="str">
        <f>+IF(I25&gt;D25,"Preu ofert superior a import sortida","")</f>
        <v/>
      </c>
    </row>
    <row r="26" spans="2:11" ht="20" x14ac:dyDescent="0.35">
      <c r="B26" s="21" t="s">
        <v>32</v>
      </c>
      <c r="C26" s="6"/>
      <c r="D26" s="30">
        <v>18</v>
      </c>
      <c r="E26" s="21">
        <v>8</v>
      </c>
      <c r="F26" s="21"/>
      <c r="G26" s="31">
        <f t="shared" si="1"/>
        <v>144</v>
      </c>
      <c r="I26" s="54"/>
      <c r="J26" s="44">
        <f>+E26*I26</f>
        <v>0</v>
      </c>
      <c r="K26" s="1" t="str">
        <f>+IF(I26&gt;D26,"Preu ofert superior a import sortida","")</f>
        <v/>
      </c>
    </row>
    <row r="27" spans="2:11" x14ac:dyDescent="0.35">
      <c r="B27" s="6"/>
      <c r="C27" s="6"/>
      <c r="D27" s="6"/>
      <c r="E27" s="6"/>
      <c r="F27" s="6"/>
      <c r="G27" s="32"/>
    </row>
    <row r="28" spans="2:11" x14ac:dyDescent="0.35">
      <c r="B28" s="28" t="s">
        <v>35</v>
      </c>
      <c r="C28" s="6"/>
      <c r="D28" s="10"/>
      <c r="E28" s="6"/>
      <c r="F28" s="6"/>
      <c r="G28" s="29">
        <f>SUM(G24:G27)</f>
        <v>432</v>
      </c>
      <c r="J28" s="48">
        <f>SUM(J24:J27)</f>
        <v>0</v>
      </c>
    </row>
    <row r="29" spans="2:11" x14ac:dyDescent="0.35">
      <c r="B29" s="10"/>
      <c r="C29" s="6"/>
      <c r="D29" s="10"/>
      <c r="E29" s="6"/>
      <c r="F29" s="6"/>
      <c r="G29" s="27"/>
    </row>
    <row r="30" spans="2:11" ht="26" x14ac:dyDescent="0.35">
      <c r="B30" s="43" t="s">
        <v>13</v>
      </c>
      <c r="C30" s="6"/>
      <c r="D30" s="14" t="s">
        <v>14</v>
      </c>
      <c r="E30" s="15" t="s">
        <v>15</v>
      </c>
      <c r="F30" s="15"/>
      <c r="G30" s="16" t="s">
        <v>7</v>
      </c>
      <c r="I30" s="46" t="s">
        <v>29</v>
      </c>
      <c r="J30" s="46" t="s">
        <v>26</v>
      </c>
    </row>
    <row r="31" spans="2:11" x14ac:dyDescent="0.35">
      <c r="B31" s="21" t="s">
        <v>16</v>
      </c>
      <c r="C31" s="6"/>
      <c r="D31" s="33">
        <v>75.23</v>
      </c>
      <c r="E31" s="6">
        <v>40</v>
      </c>
      <c r="F31" s="7"/>
      <c r="G31" s="34">
        <f>+D31*E31</f>
        <v>3009.2000000000003</v>
      </c>
      <c r="I31" s="54"/>
      <c r="J31" s="44">
        <f>+E31*I31</f>
        <v>0</v>
      </c>
      <c r="K31" s="1" t="str">
        <f>+IF(I31&gt;D31,"Preu ofert superior a import sortida","")</f>
        <v/>
      </c>
    </row>
    <row r="32" spans="2:11" x14ac:dyDescent="0.35">
      <c r="B32" s="21" t="s">
        <v>36</v>
      </c>
      <c r="C32" s="6"/>
      <c r="D32" s="6"/>
      <c r="E32" s="6"/>
      <c r="F32" s="7"/>
      <c r="G32" s="34">
        <v>2000</v>
      </c>
      <c r="J32" s="50">
        <v>2000</v>
      </c>
    </row>
    <row r="33" spans="2:10" x14ac:dyDescent="0.35">
      <c r="B33" s="10"/>
      <c r="C33" s="6"/>
      <c r="D33" s="6"/>
      <c r="E33" s="6"/>
      <c r="F33" s="7"/>
      <c r="G33" s="7"/>
    </row>
    <row r="34" spans="2:10" x14ac:dyDescent="0.35">
      <c r="B34" s="28" t="s">
        <v>17</v>
      </c>
      <c r="C34" s="6"/>
      <c r="D34" s="6"/>
      <c r="E34" s="6"/>
      <c r="F34" s="7"/>
      <c r="G34" s="35">
        <f>+G31+G32</f>
        <v>5009.2000000000007</v>
      </c>
      <c r="J34" s="48">
        <f>+J31+J32</f>
        <v>2000</v>
      </c>
    </row>
    <row r="35" spans="2:10" x14ac:dyDescent="0.35">
      <c r="B35" s="10"/>
      <c r="C35" s="6"/>
      <c r="D35" s="6"/>
      <c r="E35" s="6"/>
      <c r="F35" s="7"/>
      <c r="G35" s="32"/>
    </row>
    <row r="36" spans="2:10" ht="20" x14ac:dyDescent="0.35">
      <c r="B36" s="17" t="s">
        <v>18</v>
      </c>
      <c r="C36" s="6"/>
      <c r="D36" s="6" t="s">
        <v>19</v>
      </c>
      <c r="E36" s="6" t="s">
        <v>20</v>
      </c>
      <c r="F36" s="7" t="s">
        <v>21</v>
      </c>
      <c r="G36" s="6"/>
    </row>
    <row r="37" spans="2:10" x14ac:dyDescent="0.35">
      <c r="B37" s="28" t="s">
        <v>38</v>
      </c>
      <c r="C37" s="21"/>
      <c r="D37" s="30">
        <v>2.38</v>
      </c>
      <c r="E37" s="21">
        <v>500</v>
      </c>
      <c r="F37" s="36"/>
      <c r="G37" s="37">
        <f>+D37*E37+E37*F37</f>
        <v>1190</v>
      </c>
      <c r="J37" s="51">
        <v>1190</v>
      </c>
    </row>
    <row r="38" spans="2:10" x14ac:dyDescent="0.35">
      <c r="B38" s="6"/>
      <c r="C38" s="6"/>
      <c r="D38" s="6"/>
      <c r="E38" s="6"/>
      <c r="F38" s="7"/>
      <c r="G38" s="6"/>
    </row>
    <row r="39" spans="2:10" x14ac:dyDescent="0.35">
      <c r="B39" s="84" t="s">
        <v>24</v>
      </c>
      <c r="C39" s="84"/>
      <c r="D39" s="84"/>
      <c r="E39" s="84"/>
      <c r="F39" s="84"/>
      <c r="G39" s="59">
        <f>+G10+G19+G28+G34+G37</f>
        <v>63240.399999999994</v>
      </c>
      <c r="H39" s="5"/>
      <c r="I39" s="60"/>
      <c r="J39" s="59">
        <f>+J10+J19+J28+J34+J37</f>
        <v>3190</v>
      </c>
    </row>
    <row r="40" spans="2:10" x14ac:dyDescent="0.35">
      <c r="B40" s="80" t="s">
        <v>22</v>
      </c>
      <c r="C40" s="80"/>
      <c r="D40" s="80"/>
      <c r="E40" s="80"/>
      <c r="F40" s="80"/>
      <c r="G40" s="31">
        <f>+ROUND(G39*0.21,2)</f>
        <v>13280.48</v>
      </c>
      <c r="J40" s="44">
        <f>+ROUND(J39*0.21,2)</f>
        <v>669.9</v>
      </c>
    </row>
    <row r="41" spans="2:10" x14ac:dyDescent="0.35">
      <c r="B41" s="80" t="s">
        <v>34</v>
      </c>
      <c r="C41" s="80"/>
      <c r="D41" s="80"/>
      <c r="E41" s="80"/>
      <c r="F41" s="80"/>
      <c r="G41" s="31">
        <f>+G39+G40</f>
        <v>76520.87999999999</v>
      </c>
      <c r="J41" s="44">
        <f>+J39+J40</f>
        <v>3859.9</v>
      </c>
    </row>
    <row r="43" spans="2:10" x14ac:dyDescent="0.35">
      <c r="B43" s="1" t="s">
        <v>37</v>
      </c>
      <c r="G43" s="79" t="str">
        <f>+IF(J39='Estudi Costos'!B22,"CORRECTE","DIFERÈNCIES ESTUDI DE COSTOS I OFERTA")</f>
        <v>DIFERÈNCIES ESTUDI DE COSTOS I OFERTA</v>
      </c>
      <c r="H43" s="79"/>
      <c r="I43" s="79"/>
      <c r="J43" s="79"/>
    </row>
    <row r="44" spans="2:10" x14ac:dyDescent="0.35">
      <c r="I44" s="53"/>
    </row>
  </sheetData>
  <sheetProtection algorithmName="SHA-512" hashValue="qAq0uy8W2+uHIzCitHSCuZ1wgr8jPuqhWLMCarpuaX3K9p2QFRb7lbE6p18CpFswP9RXZ5ZSjcGXHZJ6L4tCkw==" saltValue="ZrzdimKCw7lYZqv6OaNd/A==" spinCount="100000" sheet="1" objects="1" scenarios="1"/>
  <mergeCells count="7">
    <mergeCell ref="G43:J43"/>
    <mergeCell ref="B41:F41"/>
    <mergeCell ref="D2:J2"/>
    <mergeCell ref="D12:J12"/>
    <mergeCell ref="D21:J21"/>
    <mergeCell ref="B39:F39"/>
    <mergeCell ref="B40:F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C14E2-831D-4F3F-9ED2-69F08CE5271E}">
  <dimension ref="A1:B24"/>
  <sheetViews>
    <sheetView tabSelected="1" workbookViewId="0">
      <selection sqref="A1:XFD1048576"/>
    </sheetView>
  </sheetViews>
  <sheetFormatPr defaultRowHeight="14.5" x14ac:dyDescent="0.35"/>
  <cols>
    <col min="1" max="1" width="44.1796875" customWidth="1"/>
    <col min="2" max="2" width="37.81640625" customWidth="1"/>
  </cols>
  <sheetData>
    <row r="1" spans="1:2" x14ac:dyDescent="0.35">
      <c r="A1" s="55" t="s">
        <v>48</v>
      </c>
      <c r="B1" s="56"/>
    </row>
    <row r="2" spans="1:2" x14ac:dyDescent="0.35">
      <c r="A2" s="56"/>
      <c r="B2" s="56"/>
    </row>
    <row r="3" spans="1:2" x14ac:dyDescent="0.35">
      <c r="A3" s="56"/>
      <c r="B3" s="56"/>
    </row>
    <row r="4" spans="1:2" ht="15" thickBot="1" x14ac:dyDescent="0.4">
      <c r="A4" s="56"/>
      <c r="B4" s="56"/>
    </row>
    <row r="5" spans="1:2" s="63" customFormat="1" ht="15" thickBot="1" x14ac:dyDescent="0.4">
      <c r="A5" s="61" t="s">
        <v>39</v>
      </c>
      <c r="B5" s="62" t="s">
        <v>40</v>
      </c>
    </row>
    <row r="6" spans="1:2" s="63" customFormat="1" x14ac:dyDescent="0.35">
      <c r="A6" s="64"/>
      <c r="B6" s="65"/>
    </row>
    <row r="7" spans="1:2" s="63" customFormat="1" x14ac:dyDescent="0.35">
      <c r="A7" s="66"/>
      <c r="B7" s="67"/>
    </row>
    <row r="8" spans="1:2" s="63" customFormat="1" x14ac:dyDescent="0.35">
      <c r="A8" s="66"/>
      <c r="B8" s="67"/>
    </row>
    <row r="9" spans="1:2" s="63" customFormat="1" x14ac:dyDescent="0.35">
      <c r="A9" s="66"/>
      <c r="B9" s="67"/>
    </row>
    <row r="10" spans="1:2" s="63" customFormat="1" x14ac:dyDescent="0.35">
      <c r="A10" s="66"/>
      <c r="B10" s="67"/>
    </row>
    <row r="11" spans="1:2" s="63" customFormat="1" x14ac:dyDescent="0.35">
      <c r="A11" s="66"/>
      <c r="B11" s="67"/>
    </row>
    <row r="12" spans="1:2" s="63" customFormat="1" x14ac:dyDescent="0.35">
      <c r="A12" s="68" t="s">
        <v>41</v>
      </c>
      <c r="B12" s="69"/>
    </row>
    <row r="13" spans="1:2" s="63" customFormat="1" x14ac:dyDescent="0.35">
      <c r="A13" s="66"/>
      <c r="B13" s="67"/>
    </row>
    <row r="14" spans="1:2" s="63" customFormat="1" x14ac:dyDescent="0.35">
      <c r="A14" s="66"/>
      <c r="B14" s="67"/>
    </row>
    <row r="15" spans="1:2" s="63" customFormat="1" x14ac:dyDescent="0.35">
      <c r="A15" s="70" t="s">
        <v>42</v>
      </c>
      <c r="B15" s="71" t="s">
        <v>40</v>
      </c>
    </row>
    <row r="16" spans="1:2" s="63" customFormat="1" x14ac:dyDescent="0.35">
      <c r="A16" s="66" t="s">
        <v>43</v>
      </c>
      <c r="B16" s="67"/>
    </row>
    <row r="17" spans="1:2" s="63" customFormat="1" x14ac:dyDescent="0.35">
      <c r="A17" s="66"/>
      <c r="B17" s="67"/>
    </row>
    <row r="18" spans="1:2" s="63" customFormat="1" x14ac:dyDescent="0.35">
      <c r="A18" s="72" t="s">
        <v>44</v>
      </c>
      <c r="B18" s="73"/>
    </row>
    <row r="19" spans="1:2" s="63" customFormat="1" x14ac:dyDescent="0.35">
      <c r="A19" s="66"/>
      <c r="B19" s="67"/>
    </row>
    <row r="20" spans="1:2" s="63" customFormat="1" x14ac:dyDescent="0.35">
      <c r="A20" s="74" t="s">
        <v>45</v>
      </c>
      <c r="B20" s="75"/>
    </row>
    <row r="21" spans="1:2" s="63" customFormat="1" ht="15" thickBot="1" x14ac:dyDescent="0.4">
      <c r="A21" s="76"/>
      <c r="B21" s="77"/>
    </row>
    <row r="22" spans="1:2" s="63" customFormat="1" ht="42" thickBot="1" x14ac:dyDescent="0.4">
      <c r="A22" s="78" t="s">
        <v>46</v>
      </c>
      <c r="B22" s="78">
        <f>SUM(B12+B18+B20)</f>
        <v>0</v>
      </c>
    </row>
    <row r="23" spans="1:2" ht="15" thickBot="1" x14ac:dyDescent="0.4"/>
    <row r="24" spans="1:2" ht="15" thickBot="1" x14ac:dyDescent="0.4">
      <c r="A24" s="57" t="s">
        <v>47</v>
      </c>
      <c r="B24" s="58" t="str">
        <f>+IF(B22=Oferta!J39,"CORRECTE","DIFERÈNCIES ESTUDI COSTOS I OFERTA")</f>
        <v>DIFERÈNCIES ESTUDI COSTOS I OFERTA</v>
      </c>
    </row>
  </sheetData>
  <sheetProtection algorithmName="SHA-512" hashValue="ZakOx/xRbBukoSFvOS5JQBSFPJXEobySqh9mU174iBsYlkKKjUqD2uWrgd6YDfNX4irPgD+38atODnxQuDCpXw==" saltValue="qGJqRpRiknvOzwv292WHb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Oferta</vt:lpstr>
      <vt:lpstr>Estudi Costos</vt:lpstr>
    </vt:vector>
  </TitlesOfParts>
  <Company>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Pellisé Guinjoan, Xavier</dc:creator>
  <cp:lastModifiedBy>Pellisé Guinjoan, Xavier</cp:lastModifiedBy>
  <dcterms:created xsi:type="dcterms:W3CDTF">2026-07-09T09:01:17Z</dcterms:created>
  <dcterms:modified xsi:type="dcterms:W3CDTF">2026-07-29T04:53:51Z</dcterms:modified>
</cp:coreProperties>
</file>